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firstSheet="1" activeTab="2"/>
  </bookViews>
  <sheets>
    <sheet name="Template" sheetId="2" r:id="rId1"/>
    <sheet name="9.1.2.1-1" sheetId="8" r:id="rId2"/>
    <sheet name="9.1.2.1-3" sheetId="10" r:id="rId3"/>
  </sheets>
  <calcPr calcId="152511"/>
</workbook>
</file>

<file path=xl/calcChain.xml><?xml version="1.0" encoding="utf-8"?>
<calcChain xmlns="http://schemas.openxmlformats.org/spreadsheetml/2006/main">
  <c r="P84" i="10" l="1"/>
  <c r="P88" i="10"/>
  <c r="C64" i="10"/>
  <c r="C67" i="10" s="1"/>
  <c r="I63" i="10"/>
  <c r="I67" i="10" s="1"/>
  <c r="H63" i="10"/>
  <c r="H67" i="10" s="1"/>
  <c r="G63" i="10"/>
  <c r="G67" i="10" s="1"/>
  <c r="E62" i="10"/>
  <c r="E67" i="10" s="1"/>
  <c r="D62" i="10"/>
  <c r="D67" i="10" s="1"/>
  <c r="J50" i="10"/>
  <c r="M50" i="10" s="1"/>
  <c r="M93" i="10" s="1"/>
  <c r="G50" i="10"/>
  <c r="D50" i="10"/>
  <c r="D46" i="10"/>
  <c r="G42" i="10"/>
  <c r="D42" i="10"/>
  <c r="M42" i="10" s="1"/>
  <c r="M85" i="10" s="1"/>
  <c r="I38" i="10"/>
  <c r="G38" i="10"/>
  <c r="D38" i="10"/>
  <c r="M38" i="10" s="1"/>
  <c r="M81" i="10" s="1"/>
  <c r="L30" i="10"/>
  <c r="L50" i="10" s="1"/>
  <c r="K30" i="10"/>
  <c r="K50" i="10" s="1"/>
  <c r="I29" i="10"/>
  <c r="H29" i="10"/>
  <c r="I28" i="10"/>
  <c r="H28" i="10"/>
  <c r="F27" i="10"/>
  <c r="F38" i="10" s="1"/>
  <c r="E27" i="10"/>
  <c r="E38" i="10" s="1"/>
  <c r="F26" i="10"/>
  <c r="E26" i="10"/>
  <c r="G16" i="10"/>
  <c r="D16" i="10"/>
  <c r="D19" i="10" s="1"/>
  <c r="I9" i="10"/>
  <c r="H9" i="10"/>
  <c r="F7" i="10"/>
  <c r="F62" i="10" s="1"/>
  <c r="F67" i="10" s="1"/>
  <c r="E7" i="10"/>
  <c r="I6" i="10"/>
  <c r="H6" i="10"/>
  <c r="I5" i="10"/>
  <c r="H5" i="10"/>
  <c r="P84" i="8"/>
  <c r="P88" i="8"/>
  <c r="I63" i="8"/>
  <c r="I67" i="8" s="1"/>
  <c r="F62" i="8"/>
  <c r="F67" i="8" s="1"/>
  <c r="J50" i="8"/>
  <c r="G50" i="8"/>
  <c r="D50" i="8"/>
  <c r="D46" i="8"/>
  <c r="G42" i="8"/>
  <c r="D42" i="8"/>
  <c r="G38" i="8"/>
  <c r="D38" i="8"/>
  <c r="M38" i="8" s="1"/>
  <c r="L30" i="8"/>
  <c r="L50" i="8" s="1"/>
  <c r="I28" i="8"/>
  <c r="I29" i="8"/>
  <c r="I38" i="8" s="1"/>
  <c r="H28" i="8"/>
  <c r="F27" i="8"/>
  <c r="F38" i="8" s="1"/>
  <c r="F26" i="8"/>
  <c r="E26" i="8"/>
  <c r="G16" i="8"/>
  <c r="G18" i="8" s="1"/>
  <c r="G20" i="8" s="1"/>
  <c r="D16" i="8"/>
  <c r="I9" i="8"/>
  <c r="H9" i="8"/>
  <c r="F7" i="8"/>
  <c r="E7" i="8"/>
  <c r="E62" i="8" s="1"/>
  <c r="E67" i="8" s="1"/>
  <c r="I6" i="8"/>
  <c r="H6" i="8"/>
  <c r="I5" i="8"/>
  <c r="H5" i="8"/>
  <c r="F70" i="8" l="1"/>
  <c r="M42" i="8"/>
  <c r="M50" i="8"/>
  <c r="I42" i="8"/>
  <c r="F46" i="8"/>
  <c r="O38" i="10"/>
  <c r="O81" i="10" s="1"/>
  <c r="E50" i="10"/>
  <c r="H70" i="10"/>
  <c r="E16" i="10"/>
  <c r="F70" i="10"/>
  <c r="G17" i="10"/>
  <c r="E70" i="10"/>
  <c r="G18" i="10"/>
  <c r="G20" i="10" s="1"/>
  <c r="N50" i="10"/>
  <c r="N93" i="10" s="1"/>
  <c r="D70" i="10"/>
  <c r="G70" i="10"/>
  <c r="I70" i="10"/>
  <c r="H38" i="10"/>
  <c r="N38" i="10" s="1"/>
  <c r="N81" i="10" s="1"/>
  <c r="G45" i="10"/>
  <c r="G46" i="10" s="1"/>
  <c r="M46" i="10" s="1"/>
  <c r="M89" i="10" s="1"/>
  <c r="F50" i="10"/>
  <c r="F16" i="10"/>
  <c r="E46" i="10"/>
  <c r="I50" i="10"/>
  <c r="E42" i="10"/>
  <c r="H50" i="10"/>
  <c r="F46" i="10"/>
  <c r="H16" i="10"/>
  <c r="I16" i="10"/>
  <c r="H42" i="10"/>
  <c r="F42" i="10"/>
  <c r="I42" i="10"/>
  <c r="M46" i="8"/>
  <c r="M89" i="8" s="1"/>
  <c r="E70" i="8"/>
  <c r="I70" i="8"/>
  <c r="F50" i="8"/>
  <c r="G45" i="8"/>
  <c r="G46" i="8" s="1"/>
  <c r="D19" i="8"/>
  <c r="F42" i="8"/>
  <c r="I50" i="8"/>
  <c r="E16" i="8"/>
  <c r="I16" i="8"/>
  <c r="H16" i="8"/>
  <c r="H45" i="8" s="1"/>
  <c r="O38" i="8"/>
  <c r="O81" i="8" s="1"/>
  <c r="F16" i="8"/>
  <c r="F19" i="8" s="1"/>
  <c r="G17" i="8"/>
  <c r="H63" i="8"/>
  <c r="H67" i="8" s="1"/>
  <c r="H70" i="8" s="1"/>
  <c r="G63" i="8"/>
  <c r="G67" i="8" s="1"/>
  <c r="D62" i="8"/>
  <c r="D67" i="8" s="1"/>
  <c r="C64" i="8"/>
  <c r="C67" i="8" s="1"/>
  <c r="M85" i="8"/>
  <c r="K30" i="8"/>
  <c r="H29" i="8"/>
  <c r="E27" i="8"/>
  <c r="M93" i="8"/>
  <c r="M81" i="8"/>
  <c r="O42" i="8" l="1"/>
  <c r="O85" i="8" s="1"/>
  <c r="E19" i="8"/>
  <c r="O50" i="10"/>
  <c r="O93" i="10" s="1"/>
  <c r="E73" i="10"/>
  <c r="E89" i="10" s="1"/>
  <c r="E19" i="10"/>
  <c r="H72" i="10"/>
  <c r="H74" i="10" s="1"/>
  <c r="H93" i="10" s="1"/>
  <c r="H71" i="10"/>
  <c r="H81" i="10" s="1"/>
  <c r="H80" i="10" s="1"/>
  <c r="O42" i="10"/>
  <c r="O85" i="10" s="1"/>
  <c r="I72" i="10"/>
  <c r="I71" i="10"/>
  <c r="I81" i="10" s="1"/>
  <c r="H17" i="10"/>
  <c r="H45" i="10"/>
  <c r="H46" i="10" s="1"/>
  <c r="N46" i="10" s="1"/>
  <c r="N89" i="10" s="1"/>
  <c r="H18" i="10"/>
  <c r="H20" i="10" s="1"/>
  <c r="I18" i="10"/>
  <c r="I20" i="10" s="1"/>
  <c r="I45" i="10"/>
  <c r="I46" i="10" s="1"/>
  <c r="O46" i="10" s="1"/>
  <c r="O89" i="10" s="1"/>
  <c r="I17" i="10"/>
  <c r="N42" i="10"/>
  <c r="N85" i="10" s="1"/>
  <c r="F73" i="10"/>
  <c r="F89" i="10" s="1"/>
  <c r="G71" i="10"/>
  <c r="G81" i="10" s="1"/>
  <c r="G72" i="10"/>
  <c r="D73" i="10"/>
  <c r="D89" i="10" s="1"/>
  <c r="F19" i="10"/>
  <c r="H71" i="8"/>
  <c r="H81" i="8" s="1"/>
  <c r="H72" i="8"/>
  <c r="I72" i="8"/>
  <c r="I71" i="8"/>
  <c r="I81" i="8" s="1"/>
  <c r="F73" i="8"/>
  <c r="F89" i="8" s="1"/>
  <c r="E73" i="8"/>
  <c r="E89" i="8" s="1"/>
  <c r="G70" i="8"/>
  <c r="D70" i="8"/>
  <c r="I18" i="8"/>
  <c r="I20" i="8" s="1"/>
  <c r="I45" i="8"/>
  <c r="I46" i="8" s="1"/>
  <c r="O46" i="8" s="1"/>
  <c r="O89" i="8" s="1"/>
  <c r="I17" i="8"/>
  <c r="E42" i="8"/>
  <c r="E50" i="8"/>
  <c r="E46" i="8"/>
  <c r="H46" i="8"/>
  <c r="H42" i="8"/>
  <c r="H50" i="8"/>
  <c r="H17" i="8"/>
  <c r="O50" i="8"/>
  <c r="O93" i="8" s="1"/>
  <c r="K50" i="8"/>
  <c r="H18" i="8"/>
  <c r="H20" i="8" s="1"/>
  <c r="H38" i="8"/>
  <c r="E38" i="8"/>
  <c r="N38" i="8" l="1"/>
  <c r="N81" i="8" s="1"/>
  <c r="H82" i="10"/>
  <c r="H85" i="10"/>
  <c r="H84" i="10" s="1"/>
  <c r="E90" i="10"/>
  <c r="E88" i="10"/>
  <c r="I82" i="10"/>
  <c r="I80" i="10"/>
  <c r="D88" i="10"/>
  <c r="D90" i="10"/>
  <c r="I85" i="10"/>
  <c r="I74" i="10"/>
  <c r="I93" i="10" s="1"/>
  <c r="G74" i="10"/>
  <c r="G93" i="10" s="1"/>
  <c r="G85" i="10"/>
  <c r="G80" i="10"/>
  <c r="G82" i="10"/>
  <c r="H94" i="10"/>
  <c r="H92" i="10"/>
  <c r="F90" i="10"/>
  <c r="F88" i="10"/>
  <c r="D73" i="8"/>
  <c r="D89" i="8" s="1"/>
  <c r="D88" i="8" s="1"/>
  <c r="I74" i="8"/>
  <c r="I93" i="8" s="1"/>
  <c r="I94" i="8" s="1"/>
  <c r="I85" i="8"/>
  <c r="F90" i="8"/>
  <c r="F88" i="8"/>
  <c r="I80" i="8"/>
  <c r="I82" i="8"/>
  <c r="H82" i="8"/>
  <c r="H80" i="8"/>
  <c r="H74" i="8"/>
  <c r="H93" i="8" s="1"/>
  <c r="H85" i="8"/>
  <c r="N42" i="8"/>
  <c r="N85" i="8" s="1"/>
  <c r="N46" i="8"/>
  <c r="N89" i="8" s="1"/>
  <c r="E88" i="8" s="1"/>
  <c r="N50" i="8"/>
  <c r="N93" i="8" s="1"/>
  <c r="G72" i="8"/>
  <c r="G71" i="8"/>
  <c r="G81" i="8" s="1"/>
  <c r="E90" i="8" l="1"/>
  <c r="H94" i="8"/>
  <c r="H86" i="10"/>
  <c r="I92" i="8"/>
  <c r="G84" i="10"/>
  <c r="G86" i="10"/>
  <c r="G94" i="10"/>
  <c r="G92" i="10"/>
  <c r="I94" i="10"/>
  <c r="I92" i="10"/>
  <c r="I86" i="10"/>
  <c r="I84" i="10"/>
  <c r="I86" i="8"/>
  <c r="I84" i="8"/>
  <c r="H92" i="8"/>
  <c r="H86" i="8"/>
  <c r="H84" i="8"/>
  <c r="G74" i="8"/>
  <c r="G93" i="8" s="1"/>
  <c r="G85" i="8"/>
  <c r="D90" i="8"/>
  <c r="G80" i="8"/>
  <c r="G82" i="8"/>
  <c r="G94" i="8" l="1"/>
  <c r="G92" i="8"/>
  <c r="G84" i="8"/>
  <c r="G86" i="8"/>
</calcChain>
</file>

<file path=xl/comments1.xml><?xml version="1.0" encoding="utf-8"?>
<comments xmlns="http://schemas.openxmlformats.org/spreadsheetml/2006/main">
  <authors>
    <author>Rose, Ian</author>
  </authors>
  <commentList>
    <comment ref="G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G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<sst xmlns="http://schemas.openxmlformats.org/spreadsheetml/2006/main" count="428" uniqueCount="137">
  <si>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</si>
  <si>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</si>
  <si>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</si>
  <si>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</si>
  <si>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</si>
  <si>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</si>
  <si>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</si>
  <si>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</si>
  <si>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</si>
  <si>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</si>
  <si>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</si>
  <si>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</si>
  <si>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</si>
  <si>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</si>
  <si>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</si>
  <si>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</si>
  <si>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</si>
  <si>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</si>
  <si>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</si>
  <si>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</si>
  <si>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</si>
  <si>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</si>
  <si>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</si>
  <si>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</si>
  <si>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</si>
  <si>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</si>
  <si>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</si>
  <si>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</si>
  <si>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</si>
  <si>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</si>
  <si>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</si>
  <si>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</si>
  <si>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</si>
  <si>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</si>
  <si>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</si>
  <si>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</si>
  <si>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</si>
  <si>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</si>
  <si>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</si>
  <si>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</si>
  <si>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</si>
  <si>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</si>
  <si>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</si>
  <si>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</si>
  <si>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</si>
  <si>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</si>
  <si>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</si>
  <si>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</si>
  <si>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</si>
  <si>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</si>
  <si>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</si>
  <si>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</si>
  <si>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</si>
  <si>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</si>
  <si>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</si>
  <si>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</si>
  <si>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</si>
  <si>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</si>
  <si>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</si>
  <si>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</si>
  <si>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</si>
  <si>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</si>
  <si>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</si>
  <si>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</si>
  <si>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</si>
  <si>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</si>
  <si>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</si>
  <si>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Calculated from linear powers and by inspection</t>
  </si>
  <si>
    <t>Source and Reference</t>
  </si>
  <si>
    <t>Req't</t>
  </si>
  <si>
    <t>Template is for S-SSB transmission initiation/cease, 3 time interval, 1 cell</t>
    <phoneticPr fontId="2" type="noConversion"/>
  </si>
  <si>
    <t>9.1.2.1</t>
    <phoneticPr fontId="2" type="noConversion"/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</si>
  <si>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</si>
  <si>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</si>
  <si>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</si>
  <si>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Cell 1</t>
    <phoneticPr fontId="16" type="noConversion"/>
  </si>
  <si>
    <t>T3</t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</si>
  <si>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</si>
  <si>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</si>
  <si>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</si>
  <si>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</si>
  <si>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</si>
  <si>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</si>
  <si>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</si>
  <si>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</si>
  <si>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</si>
  <si>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T3</t>
    <phoneticPr fontId="16" type="noConversion"/>
  </si>
  <si>
    <t>Uu Subcarrier spacing</t>
    <phoneticPr fontId="16" type="noConversion"/>
  </si>
  <si>
    <t>syncTxThreshIC</t>
    <phoneticPr fontId="16" type="noConversion"/>
  </si>
  <si>
    <t>dB/SCS</t>
    <phoneticPr fontId="16" type="noConversion"/>
  </si>
  <si>
    <t>Cell 1</t>
    <phoneticPr fontId="16" type="noConversion"/>
  </si>
  <si>
    <t>Cell 1</t>
    <phoneticPr fontId="16" type="noConversion"/>
  </si>
  <si>
    <t>Cell 1</t>
    <phoneticPr fontId="16" type="noConversion"/>
  </si>
  <si>
    <t>Cell 1</t>
    <phoneticPr fontId="16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</si>
  <si>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</si>
  <si>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</si>
  <si>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</si>
  <si>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</si>
  <si>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UE SS-RSRP absolute accuracy, normal condition</t>
    <phoneticPr fontId="16" type="noConversion"/>
  </si>
  <si>
    <t>+/-dB</t>
    <phoneticPr fontId="16" type="noConversion"/>
  </si>
  <si>
    <t>Cell 1 SSB Es/Iot sensitivity factor</t>
    <phoneticPr fontId="16" type="noConversion"/>
  </si>
  <si>
    <t>Cell 1 SSB Es/Iot effect</t>
    <phoneticPr fontId="16" type="noConversion"/>
  </si>
  <si>
    <t>Cell 1 SSB_RP sensitivity factor</t>
    <phoneticPr fontId="16" type="noConversion"/>
  </si>
  <si>
    <t>Cell 1 SSB_RP effect</t>
    <phoneticPr fontId="16" type="noConversion"/>
  </si>
  <si>
    <t>UE meas (Cell 1 SS-RSRP - syncTxThreshIC) sens factor</t>
    <phoneticPr fontId="16" type="noConversion"/>
  </si>
  <si>
    <t>UE meas(Cell 1 SS-RSRP - syncTxThreshIC) effect</t>
    <phoneticPr fontId="16" type="noConversion"/>
  </si>
  <si>
    <t>dBm/SCS</t>
    <phoneticPr fontId="16" type="noConversion"/>
  </si>
  <si>
    <t>(Cell 1 SS-RSRP - syncTxThreshIC)</t>
    <phoneticPr fontId="16" type="noConversion"/>
  </si>
  <si>
    <t>(Cell 1 SS-RSRP - syncTxThreshIC)</t>
    <phoneticPr fontId="16" type="noConversion"/>
  </si>
  <si>
    <t>UE meas (Cell 1 SS-RSRP - syncTxThreshIC) nominal</t>
    <phoneticPr fontId="16" type="noConversion"/>
  </si>
  <si>
    <t>UE meas(Cell 1 SS-RSRP - syncTxThreshIC) minimum</t>
    <phoneticPr fontId="16" type="noConversion"/>
  </si>
  <si>
    <t>UE meas(Cell 1 SS-RSRP - syncTxThreshIC) maximum</t>
    <phoneticPr fontId="16" type="noConversion"/>
  </si>
  <si>
    <t>Ref: TS 38.133 v16.12.0 clause A.9.1.2.1</t>
    <phoneticPr fontId="16" type="noConversion"/>
  </si>
  <si>
    <t>syncTxThreshIC</t>
    <phoneticPr fontId="16" type="noConversion"/>
  </si>
  <si>
    <t>UE meas(Cell 1 SS-RSRP - syncTxThreshIC) maximum</t>
    <phoneticPr fontId="16" type="noConversion"/>
  </si>
  <si>
    <t>38.133 Table A.9.1.2.1.1-3, test config.1</t>
    <phoneticPr fontId="16" type="noConversion"/>
  </si>
  <si>
    <t>38.133 Table A.9.1.2.1.1-3, test config.1</t>
    <phoneticPr fontId="16" type="noConversion"/>
  </si>
  <si>
    <t>38.133 Table A.9.1.2.1.1-3</t>
    <phoneticPr fontId="16" type="noConversion"/>
  </si>
  <si>
    <t>38.133 Table A.9.1.2.1.1-3</t>
    <phoneticPr fontId="16" type="noConversion"/>
  </si>
  <si>
    <t>38.101-1 Table A.9.1.2.1.1-3 test config.1</t>
    <phoneticPr fontId="16" type="noConversion"/>
  </si>
  <si>
    <t>38.133 Table A.9.1.2.1.1-2</t>
    <phoneticPr fontId="16" type="noConversion"/>
  </si>
  <si>
    <t>UE-observed RSRP relative to signalled threshold</t>
    <phoneticPr fontId="16" type="noConversion"/>
  </si>
  <si>
    <t>UE meas SS-RSRP compared to threshold</t>
    <phoneticPr fontId="16" type="noConversion"/>
  </si>
  <si>
    <t>38.133 Table B.2.2-1, NR_FDD_FR1_H, 15kHz</t>
    <phoneticPr fontId="16" type="noConversion"/>
  </si>
  <si>
    <t>38.133Table 10.1.2.1.1-1, NR_FDD_FR1_H, 15kHz</t>
    <phoneticPr fontId="16" type="noConversion"/>
  </si>
  <si>
    <t>38.133 Table B.2.2-1 &amp; Table 10.1.2.1.1-1</t>
    <phoneticPr fontId="16" type="noConversion"/>
  </si>
  <si>
    <t>38.133 Table 10.1.2.1.1-1</t>
    <phoneticPr fontId="16" type="noConversion"/>
  </si>
  <si>
    <t>38.331 clause 5.8.5.2</t>
    <phoneticPr fontId="16" type="noConversion"/>
  </si>
  <si>
    <t>38.133 Table A.9.1.2.1.1-3, test config.2</t>
    <phoneticPr fontId="16" type="noConversion"/>
  </si>
  <si>
    <t>38.133 Table A.9.1.2.1.1-3, test config.2</t>
    <phoneticPr fontId="16" type="noConversion"/>
  </si>
  <si>
    <t>38.101-1 Table A.9.1.2.1.1-3 test config.2</t>
    <phoneticPr fontId="16" type="noConversion"/>
  </si>
  <si>
    <t>38.133 Table 10.1.2.1.1-1, normal,Io &lt; -70dBm/Ch BW</t>
    <phoneticPr fontId="16" type="noConversion"/>
  </si>
  <si>
    <t>Noc isdecreased by an amount of 1.55dB to ensure Cell 1 SS-RSRP - syncTxThreshIC is less than 0dB in T2</t>
    <phoneticPr fontId="16" type="noConversion"/>
  </si>
  <si>
    <t xml:space="preserve">Es/Noc is increased by an amount of 3.1dB in T1 &amp; T3 to ensure Cell 1 SS-RSRP - syncTxThreshIC is larger than 0dB in T1 &amp; T3 </t>
    <phoneticPr fontId="16" type="noConversion"/>
  </si>
  <si>
    <t xml:space="preserve">Es/Noc is increased by an amount of 3.10dB in T1 &amp; T3 to ensure Cell 1 SS-RSRP - syncTxThreshIC is larger than 0dB in T1 &amp; T3 </t>
    <phoneticPr fontId="16" type="noConversion"/>
  </si>
  <si>
    <t>Noc is decreased by an amount of 4.55dB to ensure Cell 1 SS-RSRP - syncTxThreshIC is less than 0dB in T2 and Io is less than -70dBm/Ch BW</t>
    <phoneticPr fontId="16" type="noConversion"/>
  </si>
  <si>
    <t>38.133 Table 10.1.2.1.1-1, normal,Io &lt; -70dBm/Ch BW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</si>
</sst>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5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7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9" fillId="8" borderId="7" xfId="1" applyNumberFormat="1" applyFont="1" applyFill="1" applyBorder="1" applyAlignment="1">
      <alignment horizontal="center"/>
    </xf>
    <xf numFmtId="0" fontId="3" fillId="8" borderId="8" xfId="1" applyFont="1" applyFill="1" applyBorder="1" applyAlignment="1"/>
    <xf numFmtId="0" fontId="9" fillId="8" borderId="11" xfId="1" applyFont="1" applyFill="1" applyBorder="1" applyAlignment="1">
      <alignment horizontal="center"/>
    </xf>
    <xf numFmtId="177" fontId="1" fillId="8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1" fillId="0" borderId="5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8" borderId="5" xfId="1" applyNumberFormat="1" applyFont="1" applyFill="1" applyBorder="1" applyAlignment="1">
      <alignment horizontal="center"/>
    </xf>
    <xf numFmtId="2" fontId="9" fillId="8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8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1" fontId="1" fillId="9" borderId="5" xfId="1" applyNumberFormat="1" applyFont="1" applyFill="1" applyBorder="1" applyAlignment="1">
      <alignment horizontal="center"/>
    </xf>
    <xf numFmtId="1" fontId="9" fillId="9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10" borderId="7" xfId="0" applyNumberFormat="1" applyFont="1" applyFill="1" applyBorder="1" applyAlignment="1">
      <alignment horizontal="left"/>
    </xf>
    <xf numFmtId="2" fontId="1" fillId="10" borderId="7" xfId="1" applyNumberFormat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8" borderId="0" xfId="1" applyNumberFormat="1" applyFont="1" applyFill="1" applyBorder="1" applyAlignment="1">
      <alignment horizontal="center"/>
    </xf>
    <xf numFmtId="2" fontId="13" fillId="0" borderId="0" xfId="1" applyNumberFormat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13" fillId="0" borderId="13" xfId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" fontId="9" fillId="8" borderId="6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177" fontId="0" fillId="0" borderId="0" xfId="0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31</v>
      </c>
      <c r="B3" s="151" t="s">
        <v>70</v>
      </c>
    </row>
    <row r="4" spans="1:8" x14ac:dyDescent="0.2">
      <c r="A4" s="3"/>
      <c r="B4" t="s">
        <v>48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t="s">
        <v>71</v>
      </c>
      <c r="D12" s="152" t="s">
        <v>72</v>
      </c>
      <c r="E12" s="152" t="s">
        <v>73</v>
      </c>
      <c r="F12" t="s">
        <v>74</v>
      </c>
      <c r="H12"/>
    </row>
    <row r="13" spans="1:8" x14ac:dyDescent="0.2">
      <c r="D13" s="152"/>
      <c r="E13" s="152"/>
      <c r="F13"/>
      <c r="H13"/>
    </row>
    <row r="14" spans="1:8" x14ac:dyDescent="0.2">
      <c r="D14" s="152"/>
      <c r="E14" s="152"/>
      <c r="F14"/>
      <c r="H14"/>
    </row>
    <row r="15" spans="1:8" x14ac:dyDescent="0.2">
      <c r="D15" s="152"/>
      <c r="E15" s="152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96"/>
  <sheetViews>
    <sheetView topLeftCell="A58" zoomScaleNormal="100" workbookViewId="0">
      <selection activeCell="K71" sqref="K71"/>
    </sheetView>
  </sheetViews>
  <sheetFormatPr defaultColWidth="10.7109375" defaultRowHeight="12.75" x14ac:dyDescent="0.2"/>
  <cols>
    <col min="1" max="1" width="47.7109375" style="7" customWidth="1"/>
    <col min="2" max="2" width="11.5703125" style="7" customWidth="1"/>
    <col min="3" max="3" width="9.5703125" style="7" customWidth="1"/>
    <col min="4" max="16" width="8.5703125" style="7" customWidth="1"/>
    <col min="17" max="17" width="49.140625" style="7" customWidth="1"/>
    <col min="18" max="16384" width="10.7109375" style="7"/>
  </cols>
  <sheetData>
    <row r="1" spans="1:17" ht="13.5" thickBot="1" x14ac:dyDescent="0.25"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15" t="s">
        <v>35</v>
      </c>
      <c r="D2" s="208" t="s">
        <v>32</v>
      </c>
      <c r="E2" s="236"/>
      <c r="F2" s="237"/>
      <c r="G2" s="208" t="s">
        <v>90</v>
      </c>
      <c r="H2" s="236"/>
      <c r="I2" s="237"/>
      <c r="J2" s="93"/>
      <c r="K2" s="35"/>
      <c r="L2" s="35"/>
      <c r="M2" s="93"/>
      <c r="N2" s="93"/>
      <c r="O2" s="93"/>
      <c r="P2" s="93"/>
      <c r="Q2" s="13" t="s">
        <v>0</v>
      </c>
    </row>
    <row r="3" spans="1:17" x14ac:dyDescent="0.2">
      <c r="A3" s="30"/>
      <c r="B3" s="62"/>
      <c r="C3" s="156"/>
      <c r="D3" s="157" t="s">
        <v>49</v>
      </c>
      <c r="E3" s="212" t="s">
        <v>50</v>
      </c>
      <c r="F3" s="212" t="s">
        <v>77</v>
      </c>
      <c r="G3" s="157" t="s">
        <v>49</v>
      </c>
      <c r="H3" s="212" t="s">
        <v>50</v>
      </c>
      <c r="I3" s="126" t="s">
        <v>78</v>
      </c>
      <c r="J3" s="17"/>
      <c r="K3" s="158"/>
      <c r="L3" s="158"/>
      <c r="M3" s="17"/>
      <c r="N3" s="17"/>
      <c r="O3" s="17"/>
      <c r="P3" s="17"/>
      <c r="Q3" s="127"/>
    </row>
    <row r="4" spans="1:17" x14ac:dyDescent="0.2">
      <c r="A4" s="14"/>
      <c r="B4" s="15" t="s">
        <v>1</v>
      </c>
      <c r="C4" s="15"/>
      <c r="D4" s="84"/>
      <c r="E4" s="26"/>
      <c r="F4" s="26"/>
      <c r="G4" s="84"/>
      <c r="H4" s="26"/>
      <c r="I4" s="160"/>
      <c r="J4" s="99"/>
      <c r="K4" s="17"/>
      <c r="L4" s="17"/>
      <c r="M4" s="17"/>
      <c r="N4" s="17"/>
      <c r="O4" s="17"/>
      <c r="P4" s="17"/>
      <c r="Q4" s="60"/>
    </row>
    <row r="5" spans="1:17" x14ac:dyDescent="0.2">
      <c r="A5" s="116" t="s">
        <v>87</v>
      </c>
      <c r="B5" s="117" t="s">
        <v>36</v>
      </c>
      <c r="C5" s="15"/>
      <c r="D5" s="120"/>
      <c r="E5" s="213"/>
      <c r="F5" s="213"/>
      <c r="G5" s="200">
        <v>15</v>
      </c>
      <c r="H5" s="213">
        <f>G5</f>
        <v>15</v>
      </c>
      <c r="I5" s="166">
        <f>G5</f>
        <v>15</v>
      </c>
      <c r="J5" s="24"/>
      <c r="K5" s="17"/>
      <c r="L5" s="17"/>
      <c r="M5" s="79"/>
      <c r="N5" s="79"/>
      <c r="O5" s="79"/>
      <c r="P5" s="17"/>
      <c r="Q5" s="22" t="s">
        <v>115</v>
      </c>
    </row>
    <row r="6" spans="1:17" x14ac:dyDescent="0.2">
      <c r="A6" s="116" t="s">
        <v>37</v>
      </c>
      <c r="B6" s="118" t="s">
        <v>38</v>
      </c>
      <c r="C6" s="15"/>
      <c r="D6" s="120"/>
      <c r="E6" s="213"/>
      <c r="F6" s="213"/>
      <c r="G6" s="200">
        <v>10</v>
      </c>
      <c r="H6" s="213">
        <f>G6</f>
        <v>10</v>
      </c>
      <c r="I6" s="166">
        <f>G6</f>
        <v>10</v>
      </c>
      <c r="J6" s="24"/>
      <c r="K6" s="17"/>
      <c r="L6" s="17"/>
      <c r="M6" s="79"/>
      <c r="N6" s="79"/>
      <c r="O6" s="79"/>
      <c r="P6" s="17"/>
      <c r="Q6" s="22" t="s">
        <v>116</v>
      </c>
    </row>
    <row r="7" spans="1:17" x14ac:dyDescent="0.2">
      <c r="A7" s="19" t="s">
        <v>39</v>
      </c>
      <c r="B7" s="61" t="s">
        <v>2</v>
      </c>
      <c r="C7" s="20"/>
      <c r="D7" s="161">
        <v>-110</v>
      </c>
      <c r="E7" s="24">
        <f>D7</f>
        <v>-110</v>
      </c>
      <c r="F7" s="24">
        <f>D7</f>
        <v>-110</v>
      </c>
      <c r="G7" s="164"/>
      <c r="H7" s="23"/>
      <c r="I7" s="154"/>
      <c r="J7" s="24"/>
      <c r="K7" s="17"/>
      <c r="L7" s="17"/>
      <c r="M7" s="79"/>
      <c r="N7" s="79"/>
      <c r="O7" s="79"/>
      <c r="P7" s="21"/>
      <c r="Q7" s="22" t="s">
        <v>117</v>
      </c>
    </row>
    <row r="8" spans="1:17" s="8" customFormat="1" x14ac:dyDescent="0.2">
      <c r="A8" s="19" t="s">
        <v>3</v>
      </c>
      <c r="B8" s="20" t="s">
        <v>4</v>
      </c>
      <c r="C8" s="20"/>
      <c r="D8" s="120"/>
      <c r="E8" s="18"/>
      <c r="F8" s="18"/>
      <c r="G8" s="161">
        <v>4.5</v>
      </c>
      <c r="H8" s="219">
        <v>-4.5</v>
      </c>
      <c r="I8" s="162">
        <v>4.5</v>
      </c>
      <c r="J8" s="23"/>
      <c r="K8" s="23"/>
      <c r="L8" s="23"/>
      <c r="M8" s="21"/>
      <c r="N8" s="21"/>
      <c r="O8" s="21"/>
      <c r="P8" s="21"/>
      <c r="Q8" s="22" t="s">
        <v>118</v>
      </c>
    </row>
    <row r="9" spans="1:17" s="8" customFormat="1" x14ac:dyDescent="0.2">
      <c r="A9" s="19" t="s">
        <v>47</v>
      </c>
      <c r="B9" s="20"/>
      <c r="C9" s="20"/>
      <c r="D9" s="120"/>
      <c r="E9" s="18"/>
      <c r="F9" s="18"/>
      <c r="G9" s="201">
        <v>52</v>
      </c>
      <c r="H9" s="226">
        <f>G9</f>
        <v>52</v>
      </c>
      <c r="I9" s="167">
        <f>G9</f>
        <v>52</v>
      </c>
      <c r="J9" s="23"/>
      <c r="K9" s="23"/>
      <c r="L9" s="23"/>
      <c r="M9" s="21"/>
      <c r="N9" s="21"/>
      <c r="O9" s="21"/>
      <c r="P9" s="21"/>
      <c r="Q9" s="202" t="s">
        <v>119</v>
      </c>
    </row>
    <row r="10" spans="1:17" s="8" customFormat="1" x14ac:dyDescent="0.2">
      <c r="A10" s="19" t="s">
        <v>88</v>
      </c>
      <c r="B10" s="20" t="s">
        <v>89</v>
      </c>
      <c r="C10" s="245">
        <v>-110</v>
      </c>
      <c r="D10" s="120"/>
      <c r="E10" s="18"/>
      <c r="F10" s="18"/>
      <c r="G10" s="120"/>
      <c r="H10" s="18"/>
      <c r="I10" s="20"/>
      <c r="J10" s="23"/>
      <c r="K10" s="23"/>
      <c r="L10" s="23"/>
      <c r="M10" s="21"/>
      <c r="N10" s="21"/>
      <c r="O10" s="21"/>
      <c r="P10" s="21"/>
      <c r="Q10" s="22" t="s">
        <v>120</v>
      </c>
    </row>
    <row r="11" spans="1:17" ht="13.5" thickBot="1" x14ac:dyDescent="0.25">
      <c r="A11" s="144" t="s">
        <v>112</v>
      </c>
      <c r="B11" s="145"/>
      <c r="C11" s="119"/>
      <c r="D11" s="163"/>
      <c r="E11" s="214"/>
      <c r="F11" s="214"/>
      <c r="G11" s="163"/>
      <c r="H11" s="214"/>
      <c r="I11" s="96"/>
      <c r="J11" s="89"/>
      <c r="K11" s="89"/>
      <c r="L11" s="89"/>
      <c r="M11" s="94"/>
      <c r="N11" s="94"/>
      <c r="O11" s="94"/>
      <c r="P11" s="94"/>
      <c r="Q11" s="56"/>
    </row>
    <row r="12" spans="1:17" x14ac:dyDescent="0.2">
      <c r="B12" s="21"/>
      <c r="C12" s="21"/>
      <c r="D12" s="18"/>
      <c r="E12" s="18"/>
      <c r="F12" s="18"/>
      <c r="G12" s="18"/>
      <c r="H12" s="18"/>
      <c r="I12" s="18"/>
      <c r="J12" s="23"/>
      <c r="K12" s="23"/>
      <c r="L12" s="23"/>
      <c r="M12" s="8"/>
      <c r="N12" s="8"/>
      <c r="O12" s="8"/>
      <c r="P12" s="8"/>
      <c r="Q12" s="63"/>
    </row>
    <row r="13" spans="1:17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24"/>
      <c r="K13" s="25"/>
      <c r="L13" s="25"/>
      <c r="M13" s="18"/>
      <c r="N13" s="18"/>
      <c r="O13" s="18"/>
      <c r="P13" s="18"/>
    </row>
    <row r="14" spans="1:17" x14ac:dyDescent="0.2">
      <c r="A14" s="9" t="s">
        <v>20</v>
      </c>
      <c r="B14" s="28"/>
      <c r="C14" s="28"/>
      <c r="D14" s="208" t="s">
        <v>32</v>
      </c>
      <c r="E14" s="236"/>
      <c r="F14" s="237"/>
      <c r="G14" s="208" t="s">
        <v>75</v>
      </c>
      <c r="H14" s="236"/>
      <c r="I14" s="237"/>
      <c r="J14" s="93"/>
      <c r="K14" s="35"/>
      <c r="L14" s="35"/>
      <c r="M14" s="29"/>
      <c r="N14" s="29"/>
      <c r="O14" s="29"/>
      <c r="P14" s="29"/>
      <c r="Q14" s="13" t="s">
        <v>0</v>
      </c>
    </row>
    <row r="15" spans="1:17" x14ac:dyDescent="0.2">
      <c r="A15" s="30"/>
      <c r="B15" s="20"/>
      <c r="C15" s="20"/>
      <c r="D15" s="157" t="s">
        <v>49</v>
      </c>
      <c r="E15" s="212" t="s">
        <v>50</v>
      </c>
      <c r="F15" s="212" t="s">
        <v>79</v>
      </c>
      <c r="G15" s="157" t="s">
        <v>49</v>
      </c>
      <c r="H15" s="212" t="s">
        <v>50</v>
      </c>
      <c r="I15" s="126" t="s">
        <v>80</v>
      </c>
      <c r="J15" s="17"/>
      <c r="K15" s="158"/>
      <c r="L15" s="158"/>
      <c r="M15" s="21"/>
      <c r="N15" s="21"/>
      <c r="O15" s="21"/>
      <c r="P15" s="21"/>
      <c r="Q15" s="127"/>
    </row>
    <row r="16" spans="1:17" x14ac:dyDescent="0.2">
      <c r="A16" s="36" t="s">
        <v>21</v>
      </c>
      <c r="B16" s="61" t="s">
        <v>42</v>
      </c>
      <c r="C16" s="61"/>
      <c r="D16" s="168">
        <f>10^9*(G5/15)*10^(D7/10)</f>
        <v>0.01</v>
      </c>
      <c r="E16" s="80">
        <f t="shared" ref="E16:F16" si="0">10^9*(H5/15)*10^(E7/10)</f>
        <v>0.01</v>
      </c>
      <c r="F16" s="80">
        <f t="shared" si="0"/>
        <v>0.01</v>
      </c>
      <c r="G16" s="168">
        <f>10^9*(G5/15)*10^((D7+G8)/10)</f>
        <v>2.8183829312644473E-2</v>
      </c>
      <c r="H16" s="80">
        <f t="shared" ref="H16:I16" si="1">10^9*(H5/15)*10^((E7+H8)/10)</f>
        <v>3.5481338923357515E-3</v>
      </c>
      <c r="I16" s="153">
        <f t="shared" si="1"/>
        <v>2.8183829312644473E-2</v>
      </c>
      <c r="J16" s="80"/>
      <c r="K16" s="31"/>
      <c r="L16" s="31"/>
      <c r="M16" s="31"/>
      <c r="N16" s="31"/>
      <c r="O16" s="31"/>
      <c r="P16" s="31"/>
      <c r="Q16" s="57" t="s">
        <v>51</v>
      </c>
    </row>
    <row r="17" spans="1:20" x14ac:dyDescent="0.2">
      <c r="A17" s="32" t="s">
        <v>52</v>
      </c>
      <c r="B17" s="20" t="s">
        <v>4</v>
      </c>
      <c r="C17" s="20"/>
      <c r="D17" s="120"/>
      <c r="E17" s="18"/>
      <c r="F17" s="18"/>
      <c r="G17" s="48">
        <f>10*LOG(G16/(D16))</f>
        <v>4.4999999999999893</v>
      </c>
      <c r="H17" s="24">
        <f t="shared" ref="H17:I17" si="2">10*LOG(H16/(E16))</f>
        <v>-4.5000000000000036</v>
      </c>
      <c r="I17" s="142">
        <f t="shared" si="2"/>
        <v>4.4999999999999893</v>
      </c>
      <c r="J17" s="24"/>
      <c r="K17" s="25"/>
      <c r="L17" s="25"/>
      <c r="M17" s="33"/>
      <c r="N17" s="33"/>
      <c r="O17" s="33"/>
      <c r="P17" s="33"/>
      <c r="Q17" s="22" t="s">
        <v>53</v>
      </c>
    </row>
    <row r="18" spans="1:20" x14ac:dyDescent="0.2">
      <c r="A18" s="178" t="s">
        <v>55</v>
      </c>
      <c r="B18" s="20" t="s">
        <v>40</v>
      </c>
      <c r="C18" s="20"/>
      <c r="D18" s="120"/>
      <c r="E18" s="18"/>
      <c r="F18" s="18"/>
      <c r="G18" s="164">
        <f>10*LOG10(G16*10^(-9))</f>
        <v>-105.5</v>
      </c>
      <c r="H18" s="23">
        <f t="shared" ref="H18:I18" si="3">10*LOG10(H16*10^(-9))</f>
        <v>-114.50000000000001</v>
      </c>
      <c r="I18" s="154">
        <f t="shared" si="3"/>
        <v>-105.5</v>
      </c>
      <c r="J18" s="24"/>
      <c r="K18" s="25"/>
      <c r="L18" s="25"/>
      <c r="M18" s="27"/>
      <c r="N18" s="27"/>
      <c r="O18" s="27"/>
      <c r="P18" s="27"/>
      <c r="Q18" s="66" t="s">
        <v>54</v>
      </c>
      <c r="S18"/>
      <c r="T18"/>
    </row>
    <row r="19" spans="1:20" x14ac:dyDescent="0.2">
      <c r="A19" s="85" t="s">
        <v>33</v>
      </c>
      <c r="B19" s="20" t="s">
        <v>41</v>
      </c>
      <c r="C19" s="20"/>
      <c r="D19" s="169">
        <f>10*LOG((D16+G16)*10^-9)+10*LOG(G9*12)</f>
        <v>-76.22935930315515</v>
      </c>
      <c r="E19" s="33">
        <f t="shared" ref="E19:F19" si="4">10*LOG((E16+H16)*10^-9)+10*LOG(H9*12)</f>
        <v>-80.729359303155135</v>
      </c>
      <c r="F19" s="33">
        <f t="shared" si="4"/>
        <v>-76.22935930315515</v>
      </c>
      <c r="G19" s="164"/>
      <c r="H19" s="23"/>
      <c r="I19" s="154"/>
      <c r="J19" s="24"/>
      <c r="K19" s="24"/>
      <c r="L19" s="24"/>
      <c r="M19" s="27"/>
      <c r="N19" s="27"/>
      <c r="O19" s="27"/>
      <c r="P19" s="27"/>
      <c r="Q19" s="66" t="s">
        <v>30</v>
      </c>
      <c r="S19"/>
      <c r="T19"/>
    </row>
    <row r="20" spans="1:20" ht="13.5" thickBot="1" x14ac:dyDescent="0.25">
      <c r="A20" s="149" t="s">
        <v>107</v>
      </c>
      <c r="B20" s="96" t="s">
        <v>4</v>
      </c>
      <c r="C20" s="96"/>
      <c r="D20" s="170"/>
      <c r="E20" s="215"/>
      <c r="F20" s="215"/>
      <c r="G20" s="171">
        <f>G18-$C10</f>
        <v>4.5</v>
      </c>
      <c r="H20" s="89">
        <f t="shared" ref="H20:I20" si="5">H18-$C10</f>
        <v>-4.5000000000000142</v>
      </c>
      <c r="I20" s="165">
        <f t="shared" si="5"/>
        <v>4.5</v>
      </c>
      <c r="J20" s="90"/>
      <c r="K20" s="90"/>
      <c r="L20" s="90"/>
      <c r="M20" s="86"/>
      <c r="N20" s="86"/>
      <c r="O20" s="86"/>
      <c r="P20" s="86"/>
      <c r="Q20" s="103" t="s">
        <v>121</v>
      </c>
      <c r="S20"/>
      <c r="T20"/>
    </row>
    <row r="21" spans="1:20" x14ac:dyDescent="0.2">
      <c r="J21" s="50"/>
    </row>
    <row r="22" spans="1:20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79"/>
      <c r="K22" s="34"/>
      <c r="L22" s="34"/>
      <c r="M22" s="18"/>
      <c r="N22" s="18"/>
      <c r="O22" s="18"/>
      <c r="P22" s="18"/>
    </row>
    <row r="23" spans="1:20" ht="13.5" thickBot="1" x14ac:dyDescent="0.25">
      <c r="A23" s="9" t="s">
        <v>22</v>
      </c>
      <c r="B23" s="28"/>
      <c r="C23" s="128"/>
      <c r="D23" s="209" t="s">
        <v>46</v>
      </c>
      <c r="E23" s="238"/>
      <c r="F23" s="238"/>
      <c r="G23" s="238"/>
      <c r="H23" s="238"/>
      <c r="I23" s="239"/>
      <c r="J23" s="206" t="s">
        <v>29</v>
      </c>
      <c r="K23" s="240"/>
      <c r="L23" s="207"/>
      <c r="M23" s="12"/>
      <c r="N23" s="12"/>
      <c r="O23" s="12"/>
      <c r="P23" s="10"/>
      <c r="Q23" s="13" t="s">
        <v>0</v>
      </c>
    </row>
    <row r="24" spans="1:20" x14ac:dyDescent="0.2">
      <c r="A24" s="30"/>
      <c r="B24" s="20"/>
      <c r="C24" s="101"/>
      <c r="D24" s="208" t="s">
        <v>32</v>
      </c>
      <c r="E24" s="236"/>
      <c r="F24" s="237"/>
      <c r="G24" s="208" t="s">
        <v>91</v>
      </c>
      <c r="H24" s="236"/>
      <c r="I24" s="237"/>
      <c r="J24" s="175"/>
      <c r="K24" s="229"/>
      <c r="L24" s="126"/>
      <c r="M24" s="8"/>
      <c r="N24" s="8"/>
      <c r="O24" s="8"/>
      <c r="P24" s="62"/>
      <c r="Q24" s="127"/>
    </row>
    <row r="25" spans="1:20" x14ac:dyDescent="0.2">
      <c r="A25" s="30"/>
      <c r="B25" s="20"/>
      <c r="C25" s="101"/>
      <c r="D25" s="157" t="s">
        <v>49</v>
      </c>
      <c r="E25" s="212" t="s">
        <v>50</v>
      </c>
      <c r="F25" s="212" t="s">
        <v>81</v>
      </c>
      <c r="G25" s="157" t="s">
        <v>49</v>
      </c>
      <c r="H25" s="212" t="s">
        <v>50</v>
      </c>
      <c r="I25" s="212" t="s">
        <v>82</v>
      </c>
      <c r="J25" s="157" t="s">
        <v>49</v>
      </c>
      <c r="K25" s="212" t="s">
        <v>50</v>
      </c>
      <c r="L25" s="126" t="s">
        <v>83</v>
      </c>
      <c r="M25" s="8"/>
      <c r="N25" s="8"/>
      <c r="O25" s="8"/>
      <c r="P25" s="62"/>
      <c r="Q25" s="127"/>
    </row>
    <row r="26" spans="1:20" x14ac:dyDescent="0.2">
      <c r="A26" s="36" t="s">
        <v>95</v>
      </c>
      <c r="B26" s="246" t="s">
        <v>99</v>
      </c>
      <c r="C26" s="101"/>
      <c r="D26" s="146">
        <v>1.5</v>
      </c>
      <c r="E26" s="247">
        <f>D26</f>
        <v>1.5</v>
      </c>
      <c r="F26" s="247">
        <f>D26</f>
        <v>1.5</v>
      </c>
      <c r="G26" s="157"/>
      <c r="H26" s="212"/>
      <c r="I26" s="212"/>
      <c r="J26" s="157"/>
      <c r="K26" s="212"/>
      <c r="L26" s="126"/>
      <c r="M26" s="8"/>
      <c r="N26" s="8"/>
      <c r="O26" s="8"/>
      <c r="P26" s="62"/>
      <c r="Q26" s="127"/>
    </row>
    <row r="27" spans="1:20" x14ac:dyDescent="0.2">
      <c r="A27" s="36" t="s">
        <v>96</v>
      </c>
      <c r="B27" s="246" t="s">
        <v>99</v>
      </c>
      <c r="C27" s="173"/>
      <c r="D27" s="146">
        <v>1.5</v>
      </c>
      <c r="E27" s="82">
        <f>$D27</f>
        <v>1.5</v>
      </c>
      <c r="F27" s="82">
        <f>$D27</f>
        <v>1.5</v>
      </c>
      <c r="G27" s="81"/>
      <c r="H27" s="82"/>
      <c r="I27" s="82"/>
      <c r="J27" s="91"/>
      <c r="K27" s="230"/>
      <c r="L27" s="141"/>
      <c r="M27" s="8"/>
      <c r="N27" s="8"/>
      <c r="O27" s="8"/>
      <c r="P27" s="62"/>
      <c r="Q27" s="55"/>
    </row>
    <row r="28" spans="1:20" x14ac:dyDescent="0.2">
      <c r="A28" s="36" t="s">
        <v>94</v>
      </c>
      <c r="B28" s="246" t="s">
        <v>99</v>
      </c>
      <c r="C28" s="173"/>
      <c r="D28" s="81"/>
      <c r="E28" s="82"/>
      <c r="F28" s="82"/>
      <c r="G28" s="146">
        <v>0.3</v>
      </c>
      <c r="H28" s="82">
        <f>$G28</f>
        <v>0.3</v>
      </c>
      <c r="I28" s="82">
        <f>$G28</f>
        <v>0.3</v>
      </c>
      <c r="J28" s="91"/>
      <c r="K28" s="230"/>
      <c r="L28" s="141"/>
      <c r="M28" s="8"/>
      <c r="N28" s="8"/>
      <c r="O28" s="8"/>
      <c r="P28" s="62"/>
      <c r="Q28" s="55"/>
    </row>
    <row r="29" spans="1:20" s="8" customFormat="1" x14ac:dyDescent="0.2">
      <c r="A29" s="36" t="s">
        <v>97</v>
      </c>
      <c r="B29" s="124" t="s">
        <v>6</v>
      </c>
      <c r="C29" s="173"/>
      <c r="D29" s="81"/>
      <c r="E29" s="82"/>
      <c r="F29" s="82"/>
      <c r="G29" s="146">
        <v>0.3</v>
      </c>
      <c r="H29" s="82">
        <f>$G29</f>
        <v>0.3</v>
      </c>
      <c r="I29" s="82">
        <f>$G29</f>
        <v>0.3</v>
      </c>
      <c r="J29" s="81"/>
      <c r="K29" s="24"/>
      <c r="L29" s="142"/>
      <c r="M29" s="82"/>
      <c r="N29" s="82"/>
      <c r="O29" s="82"/>
      <c r="P29" s="83"/>
      <c r="Q29" s="55"/>
      <c r="R29" s="19"/>
    </row>
    <row r="30" spans="1:20" s="8" customFormat="1" ht="13.5" thickBot="1" x14ac:dyDescent="0.25">
      <c r="A30" s="172" t="s">
        <v>98</v>
      </c>
      <c r="B30" s="125" t="s">
        <v>6</v>
      </c>
      <c r="C30" s="174"/>
      <c r="D30" s="87"/>
      <c r="E30" s="180"/>
      <c r="F30" s="180"/>
      <c r="G30" s="87"/>
      <c r="H30" s="180"/>
      <c r="I30" s="180"/>
      <c r="J30" s="176">
        <v>4.5</v>
      </c>
      <c r="K30" s="180">
        <f>$J30</f>
        <v>4.5</v>
      </c>
      <c r="L30" s="88">
        <f>$J30</f>
        <v>4.5</v>
      </c>
      <c r="M30" s="180"/>
      <c r="N30" s="180"/>
      <c r="O30" s="180"/>
      <c r="P30" s="88"/>
      <c r="Q30" s="177" t="s">
        <v>131</v>
      </c>
    </row>
    <row r="31" spans="1:20" x14ac:dyDescent="0.2"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</row>
    <row r="32" spans="1:20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</row>
    <row r="33" spans="1:17" ht="13.5" thickBot="1" x14ac:dyDescent="0.25">
      <c r="A33" s="9" t="s">
        <v>23</v>
      </c>
      <c r="B33" s="11"/>
      <c r="C33" s="128"/>
      <c r="D33" s="209" t="s">
        <v>46</v>
      </c>
      <c r="E33" s="238"/>
      <c r="F33" s="238"/>
      <c r="G33" s="238"/>
      <c r="H33" s="238"/>
      <c r="I33" s="239"/>
      <c r="J33" s="206" t="s">
        <v>29</v>
      </c>
      <c r="K33" s="240"/>
      <c r="L33" s="207"/>
      <c r="M33" s="210" t="s">
        <v>18</v>
      </c>
      <c r="N33" s="241"/>
      <c r="O33" s="242"/>
      <c r="P33" s="131"/>
      <c r="Q33" s="193" t="s">
        <v>0</v>
      </c>
    </row>
    <row r="34" spans="1:17" x14ac:dyDescent="0.2">
      <c r="A34" s="30"/>
      <c r="B34" s="18"/>
      <c r="C34" s="101"/>
      <c r="D34" s="208" t="s">
        <v>32</v>
      </c>
      <c r="E34" s="236"/>
      <c r="F34" s="237"/>
      <c r="G34" s="208" t="s">
        <v>92</v>
      </c>
      <c r="H34" s="236"/>
      <c r="I34" s="237"/>
      <c r="J34" s="175"/>
      <c r="K34" s="229"/>
      <c r="L34" s="229"/>
      <c r="M34" s="121"/>
      <c r="N34" s="93"/>
      <c r="O34" s="131"/>
      <c r="P34" s="179"/>
      <c r="Q34" s="15"/>
    </row>
    <row r="35" spans="1:17" x14ac:dyDescent="0.2">
      <c r="A35" s="30"/>
      <c r="B35" s="18"/>
      <c r="C35" s="101"/>
      <c r="D35" s="157" t="s">
        <v>49</v>
      </c>
      <c r="E35" s="212" t="s">
        <v>50</v>
      </c>
      <c r="F35" s="212" t="s">
        <v>80</v>
      </c>
      <c r="G35" s="157" t="s">
        <v>49</v>
      </c>
      <c r="H35" s="212" t="s">
        <v>50</v>
      </c>
      <c r="I35" s="212" t="s">
        <v>84</v>
      </c>
      <c r="J35" s="157" t="s">
        <v>49</v>
      </c>
      <c r="K35" s="212" t="s">
        <v>50</v>
      </c>
      <c r="L35" s="212" t="s">
        <v>85</v>
      </c>
      <c r="M35" s="157" t="s">
        <v>49</v>
      </c>
      <c r="N35" s="212" t="s">
        <v>50</v>
      </c>
      <c r="O35" s="126" t="s">
        <v>83</v>
      </c>
      <c r="P35" s="179"/>
      <c r="Q35" s="15"/>
    </row>
    <row r="36" spans="1:17" ht="12.75" customHeight="1" x14ac:dyDescent="0.25">
      <c r="A36" s="71"/>
      <c r="B36" s="26"/>
      <c r="C36" s="113"/>
      <c r="D36" s="84"/>
      <c r="E36" s="26"/>
      <c r="F36" s="26"/>
      <c r="G36" s="84"/>
      <c r="H36" s="26"/>
      <c r="I36" s="26"/>
      <c r="J36" s="84"/>
      <c r="K36" s="26"/>
      <c r="L36" s="26"/>
      <c r="M36" s="181"/>
      <c r="N36" s="44"/>
      <c r="O36" s="132"/>
      <c r="P36" s="132"/>
      <c r="Q36" s="62"/>
    </row>
    <row r="37" spans="1:17" x14ac:dyDescent="0.2">
      <c r="A37" s="37" t="s">
        <v>100</v>
      </c>
      <c r="B37" s="38" t="s">
        <v>5</v>
      </c>
      <c r="C37" s="129"/>
      <c r="D37" s="39">
        <v>0</v>
      </c>
      <c r="E37" s="216">
        <v>0</v>
      </c>
      <c r="F37" s="216">
        <v>0</v>
      </c>
      <c r="G37" s="39">
        <v>1</v>
      </c>
      <c r="H37" s="216">
        <v>1</v>
      </c>
      <c r="I37" s="216">
        <v>1</v>
      </c>
      <c r="J37" s="39"/>
      <c r="K37" s="216"/>
      <c r="L37" s="216"/>
      <c r="M37" s="51"/>
      <c r="N37" s="221"/>
      <c r="O37" s="189"/>
      <c r="P37" s="133"/>
      <c r="Q37" s="192" t="s">
        <v>67</v>
      </c>
    </row>
    <row r="38" spans="1:17" x14ac:dyDescent="0.2">
      <c r="A38" s="40" t="s">
        <v>101</v>
      </c>
      <c r="B38" s="38" t="s">
        <v>4</v>
      </c>
      <c r="C38" s="129"/>
      <c r="D38" s="39">
        <f>D27*D37</f>
        <v>0</v>
      </c>
      <c r="E38" s="216">
        <f t="shared" ref="E38:F38" si="6">E27*E37</f>
        <v>0</v>
      </c>
      <c r="F38" s="216">
        <f t="shared" si="6"/>
        <v>0</v>
      </c>
      <c r="G38" s="39">
        <f>G29*G37</f>
        <v>0.3</v>
      </c>
      <c r="H38" s="216">
        <f t="shared" ref="H38:I38" si="7">H29*H37</f>
        <v>0.3</v>
      </c>
      <c r="I38" s="216">
        <f t="shared" si="7"/>
        <v>0.3</v>
      </c>
      <c r="J38" s="39"/>
      <c r="K38" s="216"/>
      <c r="L38" s="216"/>
      <c r="M38" s="194">
        <f>SQRT(SUMSQ(D38,G38))</f>
        <v>0.3</v>
      </c>
      <c r="N38" s="231">
        <f t="shared" ref="N38:O38" si="8">SQRT(SUMSQ(E38,H38))</f>
        <v>0.3</v>
      </c>
      <c r="O38" s="195">
        <f t="shared" si="8"/>
        <v>0.3</v>
      </c>
      <c r="P38" s="134"/>
      <c r="Q38" s="77" t="s">
        <v>43</v>
      </c>
    </row>
    <row r="39" spans="1:17" x14ac:dyDescent="0.2">
      <c r="A39" s="41"/>
      <c r="B39" s="26"/>
      <c r="C39" s="113"/>
      <c r="D39" s="42"/>
      <c r="E39" s="43"/>
      <c r="F39" s="43"/>
      <c r="G39" s="42"/>
      <c r="H39" s="43"/>
      <c r="I39" s="43"/>
      <c r="J39" s="42"/>
      <c r="K39" s="43"/>
      <c r="L39" s="43"/>
      <c r="M39" s="185"/>
      <c r="N39" s="79"/>
      <c r="O39" s="186"/>
      <c r="P39" s="132"/>
      <c r="Q39" s="77"/>
    </row>
    <row r="40" spans="1:17" x14ac:dyDescent="0.2">
      <c r="A40" s="41"/>
      <c r="B40" s="26"/>
      <c r="C40" s="113"/>
      <c r="D40" s="42"/>
      <c r="E40" s="43"/>
      <c r="F40" s="43"/>
      <c r="G40" s="42"/>
      <c r="H40" s="43"/>
      <c r="I40" s="43"/>
      <c r="J40" s="42"/>
      <c r="K40" s="43"/>
      <c r="L40" s="43"/>
      <c r="M40" s="185"/>
      <c r="N40" s="79"/>
      <c r="O40" s="186"/>
      <c r="P40" s="132"/>
      <c r="Q40" s="77"/>
    </row>
    <row r="41" spans="1:17" x14ac:dyDescent="0.2">
      <c r="A41" s="37" t="s">
        <v>102</v>
      </c>
      <c r="B41" s="38" t="s">
        <v>5</v>
      </c>
      <c r="C41" s="129"/>
      <c r="D41" s="39">
        <v>1</v>
      </c>
      <c r="E41" s="216">
        <v>1</v>
      </c>
      <c r="F41" s="216">
        <v>1</v>
      </c>
      <c r="G41" s="39">
        <v>1</v>
      </c>
      <c r="H41" s="216">
        <v>1</v>
      </c>
      <c r="I41" s="216">
        <v>1</v>
      </c>
      <c r="J41" s="39"/>
      <c r="K41" s="216"/>
      <c r="L41" s="216"/>
      <c r="M41" s="51"/>
      <c r="N41" s="221"/>
      <c r="O41" s="189"/>
      <c r="P41" s="133"/>
      <c r="Q41" s="77" t="s">
        <v>28</v>
      </c>
    </row>
    <row r="42" spans="1:17" x14ac:dyDescent="0.2">
      <c r="A42" s="40" t="s">
        <v>103</v>
      </c>
      <c r="B42" s="38" t="s">
        <v>4</v>
      </c>
      <c r="C42" s="129"/>
      <c r="D42" s="39">
        <f>D27*D41</f>
        <v>1.5</v>
      </c>
      <c r="E42" s="216">
        <f t="shared" ref="E42:F42" si="9">E27*E41</f>
        <v>1.5</v>
      </c>
      <c r="F42" s="216">
        <f t="shared" si="9"/>
        <v>1.5</v>
      </c>
      <c r="G42" s="39">
        <f>G29*G41</f>
        <v>0.3</v>
      </c>
      <c r="H42" s="216">
        <f t="shared" ref="H42:I42" si="10">H29*H41</f>
        <v>0.3</v>
      </c>
      <c r="I42" s="216">
        <f t="shared" si="10"/>
        <v>0.3</v>
      </c>
      <c r="J42" s="39"/>
      <c r="K42" s="216"/>
      <c r="L42" s="216"/>
      <c r="M42" s="194">
        <f>SQRT(SUMSQ(D42,G42))</f>
        <v>1.5297058540778354</v>
      </c>
      <c r="N42" s="231">
        <f t="shared" ref="N42:O42" si="11">SQRT(SUMSQ(E42,H42))</f>
        <v>1.5297058540778354</v>
      </c>
      <c r="O42" s="195">
        <f t="shared" si="11"/>
        <v>1.5297058540778354</v>
      </c>
      <c r="P42" s="134"/>
      <c r="Q42" s="77" t="s">
        <v>44</v>
      </c>
    </row>
    <row r="43" spans="1:17" x14ac:dyDescent="0.2">
      <c r="A43" s="41"/>
      <c r="B43" s="26"/>
      <c r="C43" s="113"/>
      <c r="D43" s="42"/>
      <c r="E43" s="43"/>
      <c r="F43" s="43"/>
      <c r="G43" s="42"/>
      <c r="H43" s="43"/>
      <c r="I43" s="43"/>
      <c r="J43" s="42"/>
      <c r="K43" s="43"/>
      <c r="L43" s="43"/>
      <c r="M43" s="185"/>
      <c r="N43" s="79"/>
      <c r="O43" s="186"/>
      <c r="P43" s="132"/>
      <c r="Q43" s="77"/>
    </row>
    <row r="44" spans="1:17" x14ac:dyDescent="0.2">
      <c r="A44" s="41"/>
      <c r="B44" s="26"/>
      <c r="C44" s="113"/>
      <c r="D44" s="42"/>
      <c r="E44" s="43"/>
      <c r="F44" s="43"/>
      <c r="G44" s="42"/>
      <c r="H44" s="43"/>
      <c r="I44" s="43"/>
      <c r="J44" s="42"/>
      <c r="K44" s="43"/>
      <c r="L44" s="43"/>
      <c r="M44" s="185"/>
      <c r="N44" s="79"/>
      <c r="O44" s="186"/>
      <c r="P44" s="132"/>
      <c r="Q44" s="77"/>
    </row>
    <row r="45" spans="1:17" x14ac:dyDescent="0.2">
      <c r="A45" s="37" t="s">
        <v>56</v>
      </c>
      <c r="B45" s="38" t="s">
        <v>5</v>
      </c>
      <c r="C45" s="129"/>
      <c r="D45" s="39">
        <v>1</v>
      </c>
      <c r="E45" s="216">
        <v>1</v>
      </c>
      <c r="F45" s="216">
        <v>1</v>
      </c>
      <c r="G45" s="39">
        <f>G16/(D16+G16)</f>
        <v>0.73810903254041815</v>
      </c>
      <c r="H45" s="216">
        <f t="shared" ref="H45:I45" si="12">H16/(E16+H16)</f>
        <v>0.26189096745958124</v>
      </c>
      <c r="I45" s="216">
        <f t="shared" si="12"/>
        <v>0.73810903254041815</v>
      </c>
      <c r="J45" s="39"/>
      <c r="K45" s="216"/>
      <c r="L45" s="216"/>
      <c r="M45" s="51"/>
      <c r="N45" s="221"/>
      <c r="O45" s="189"/>
      <c r="P45" s="133"/>
      <c r="Q45" s="192" t="s">
        <v>67</v>
      </c>
    </row>
    <row r="46" spans="1:17" x14ac:dyDescent="0.2">
      <c r="A46" s="40" t="s">
        <v>57</v>
      </c>
      <c r="B46" s="38" t="s">
        <v>4</v>
      </c>
      <c r="C46" s="129"/>
      <c r="D46" s="39">
        <f>D27*D45</f>
        <v>1.5</v>
      </c>
      <c r="E46" s="216">
        <f t="shared" ref="E46:F46" si="13">E27*E45</f>
        <v>1.5</v>
      </c>
      <c r="F46" s="216">
        <f t="shared" si="13"/>
        <v>1.5</v>
      </c>
      <c r="G46" s="39">
        <f>G29*G45</f>
        <v>0.22143270976212545</v>
      </c>
      <c r="H46" s="216">
        <f t="shared" ref="H46:I46" si="14">H29*H45</f>
        <v>7.8567290237874371E-2</v>
      </c>
      <c r="I46" s="216">
        <f t="shared" si="14"/>
        <v>0.22143270976212545</v>
      </c>
      <c r="J46" s="39"/>
      <c r="K46" s="216"/>
      <c r="L46" s="216"/>
      <c r="M46" s="194">
        <f>SQRT(SUMSQ(D46,G46))</f>
        <v>1.5162560618024246</v>
      </c>
      <c r="N46" s="231">
        <f t="shared" ref="N46:O46" si="15">SQRT(SUMSQ(E46,H46))</f>
        <v>1.5020561970496717</v>
      </c>
      <c r="O46" s="195">
        <f t="shared" si="15"/>
        <v>1.5162560618024246</v>
      </c>
      <c r="P46" s="134"/>
      <c r="Q46" s="77" t="s">
        <v>45</v>
      </c>
    </row>
    <row r="47" spans="1:17" x14ac:dyDescent="0.2">
      <c r="A47" s="41"/>
      <c r="B47" s="26"/>
      <c r="C47" s="113"/>
      <c r="D47" s="42"/>
      <c r="E47" s="43"/>
      <c r="F47" s="43"/>
      <c r="G47" s="42"/>
      <c r="H47" s="43"/>
      <c r="I47" s="43"/>
      <c r="J47" s="42"/>
      <c r="K47" s="43"/>
      <c r="L47" s="43"/>
      <c r="M47" s="185"/>
      <c r="N47" s="79"/>
      <c r="O47" s="186"/>
      <c r="P47" s="132"/>
      <c r="Q47" s="77"/>
    </row>
    <row r="48" spans="1:17" x14ac:dyDescent="0.2">
      <c r="A48" s="41"/>
      <c r="B48" s="26"/>
      <c r="C48" s="113"/>
      <c r="D48" s="42"/>
      <c r="E48" s="43"/>
      <c r="F48" s="43"/>
      <c r="G48" s="42"/>
      <c r="H48" s="43"/>
      <c r="I48" s="43"/>
      <c r="J48" s="42"/>
      <c r="K48" s="43"/>
      <c r="L48" s="43"/>
      <c r="M48" s="185"/>
      <c r="N48" s="79"/>
      <c r="O48" s="186"/>
      <c r="P48" s="132"/>
      <c r="Q48" s="77"/>
    </row>
    <row r="49" spans="1:17" x14ac:dyDescent="0.2">
      <c r="A49" s="37" t="s">
        <v>104</v>
      </c>
      <c r="B49" s="38" t="s">
        <v>5</v>
      </c>
      <c r="C49" s="129"/>
      <c r="D49" s="39">
        <v>1</v>
      </c>
      <c r="E49" s="216">
        <v>1</v>
      </c>
      <c r="F49" s="216">
        <v>1</v>
      </c>
      <c r="G49" s="39">
        <v>1</v>
      </c>
      <c r="H49" s="216">
        <v>1</v>
      </c>
      <c r="I49" s="216">
        <v>1</v>
      </c>
      <c r="J49" s="39">
        <v>1</v>
      </c>
      <c r="K49" s="216">
        <v>1</v>
      </c>
      <c r="L49" s="216">
        <v>1</v>
      </c>
      <c r="M49" s="51"/>
      <c r="N49" s="221"/>
      <c r="O49" s="189"/>
      <c r="P49" s="133"/>
      <c r="Q49" s="77" t="s">
        <v>28</v>
      </c>
    </row>
    <row r="50" spans="1:17" x14ac:dyDescent="0.2">
      <c r="A50" s="40" t="s">
        <v>105</v>
      </c>
      <c r="B50" s="38" t="s">
        <v>4</v>
      </c>
      <c r="C50" s="129"/>
      <c r="D50" s="39">
        <f>D27*D49</f>
        <v>1.5</v>
      </c>
      <c r="E50" s="216">
        <f t="shared" ref="E50:F50" si="16">E27*E49</f>
        <v>1.5</v>
      </c>
      <c r="F50" s="216">
        <f t="shared" si="16"/>
        <v>1.5</v>
      </c>
      <c r="G50" s="39">
        <f>G29*G49</f>
        <v>0.3</v>
      </c>
      <c r="H50" s="216">
        <f t="shared" ref="H50:I50" si="17">H29*H49</f>
        <v>0.3</v>
      </c>
      <c r="I50" s="216">
        <f t="shared" si="17"/>
        <v>0.3</v>
      </c>
      <c r="J50" s="39">
        <f>J30*J49</f>
        <v>4.5</v>
      </c>
      <c r="K50" s="216">
        <f t="shared" ref="K50:L50" si="18">K30*K49</f>
        <v>4.5</v>
      </c>
      <c r="L50" s="216">
        <f t="shared" si="18"/>
        <v>4.5</v>
      </c>
      <c r="M50" s="194">
        <f>SQRT(SUMSQ(D50,G50))+J50</f>
        <v>6.0297058540778359</v>
      </c>
      <c r="N50" s="231">
        <f t="shared" ref="N50:O50" si="19">SQRT(SUMSQ(E50,H50))+K50</f>
        <v>6.0297058540778359</v>
      </c>
      <c r="O50" s="195">
        <f t="shared" si="19"/>
        <v>6.0297058540778359</v>
      </c>
      <c r="P50" s="134"/>
      <c r="Q50" s="77" t="s">
        <v>122</v>
      </c>
    </row>
    <row r="51" spans="1:17" ht="13.5" thickBot="1" x14ac:dyDescent="0.25">
      <c r="A51" s="95"/>
      <c r="B51" s="114"/>
      <c r="C51" s="130"/>
      <c r="D51" s="76"/>
      <c r="E51" s="217"/>
      <c r="F51" s="217"/>
      <c r="G51" s="76"/>
      <c r="H51" s="217"/>
      <c r="I51" s="217"/>
      <c r="J51" s="76"/>
      <c r="K51" s="217"/>
      <c r="L51" s="217"/>
      <c r="M51" s="182"/>
      <c r="N51" s="232"/>
      <c r="O51" s="135"/>
      <c r="P51" s="135"/>
      <c r="Q51" s="78"/>
    </row>
    <row r="52" spans="1:17" x14ac:dyDescent="0.2">
      <c r="B52" s="26"/>
      <c r="C52" s="26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44"/>
      <c r="O52" s="44"/>
      <c r="P52" s="44"/>
      <c r="Q52" s="44"/>
    </row>
    <row r="53" spans="1:17" ht="13.5" thickBot="1" x14ac:dyDescent="0.25">
      <c r="A53" s="46"/>
      <c r="J53" s="50"/>
    </row>
    <row r="54" spans="1:17" x14ac:dyDescent="0.2">
      <c r="A54" s="9" t="s">
        <v>24</v>
      </c>
      <c r="B54" s="11"/>
      <c r="C54" s="11"/>
      <c r="D54" s="11"/>
      <c r="E54" s="11"/>
      <c r="F54" s="11"/>
      <c r="G54" s="11"/>
      <c r="H54" s="11"/>
      <c r="I54" s="11"/>
      <c r="J54" s="29"/>
      <c r="K54" s="11"/>
      <c r="L54" s="11"/>
      <c r="M54" s="47"/>
      <c r="N54" s="47"/>
      <c r="O54" s="47"/>
      <c r="P54" s="47"/>
      <c r="Q54" s="13" t="s">
        <v>0</v>
      </c>
    </row>
    <row r="55" spans="1:17" x14ac:dyDescent="0.2">
      <c r="A55" s="106" t="s">
        <v>132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6"/>
      <c r="N55" s="26"/>
      <c r="O55" s="26"/>
      <c r="P55" s="26"/>
      <c r="Q55" s="75"/>
    </row>
    <row r="56" spans="1:17" ht="13.5" thickBot="1" x14ac:dyDescent="0.25">
      <c r="A56" s="106" t="s">
        <v>133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160"/>
      <c r="Q56" s="75"/>
    </row>
    <row r="57" spans="1:17" x14ac:dyDescent="0.2">
      <c r="A57" s="9"/>
      <c r="B57" s="11"/>
      <c r="C57" s="11"/>
      <c r="D57" s="11"/>
      <c r="E57" s="11"/>
      <c r="F57" s="11"/>
      <c r="G57" s="11"/>
      <c r="H57" s="11"/>
      <c r="I57" s="11"/>
      <c r="J57" s="29"/>
      <c r="K57" s="11"/>
      <c r="L57" s="11"/>
      <c r="M57" s="47"/>
      <c r="N57" s="47"/>
      <c r="O57" s="47"/>
      <c r="P57" s="47"/>
      <c r="Q57" s="59"/>
    </row>
    <row r="58" spans="1:17" ht="13.5" thickBot="1" x14ac:dyDescent="0.25">
      <c r="J58" s="50"/>
      <c r="M58" s="46"/>
      <c r="N58" s="46"/>
      <c r="O58" s="46"/>
      <c r="P58" s="46"/>
    </row>
    <row r="59" spans="1:17" x14ac:dyDescent="0.2">
      <c r="A59" s="9" t="s">
        <v>25</v>
      </c>
      <c r="B59" s="69"/>
      <c r="C59" s="115" t="s">
        <v>35</v>
      </c>
      <c r="D59" s="208" t="s">
        <v>32</v>
      </c>
      <c r="E59" s="236"/>
      <c r="F59" s="237"/>
      <c r="G59" s="208" t="s">
        <v>93</v>
      </c>
      <c r="H59" s="236"/>
      <c r="I59" s="237"/>
      <c r="J59" s="93"/>
      <c r="K59" s="35"/>
      <c r="L59" s="35"/>
      <c r="M59" s="12"/>
      <c r="N59" s="12"/>
      <c r="O59" s="12"/>
      <c r="P59" s="12"/>
      <c r="Q59" s="13" t="s">
        <v>0</v>
      </c>
    </row>
    <row r="60" spans="1:17" x14ac:dyDescent="0.2">
      <c r="A60" s="30"/>
      <c r="B60" s="15"/>
      <c r="C60" s="15"/>
      <c r="D60" s="157" t="s">
        <v>49</v>
      </c>
      <c r="E60" s="212" t="s">
        <v>50</v>
      </c>
      <c r="F60" s="212" t="s">
        <v>86</v>
      </c>
      <c r="G60" s="157" t="s">
        <v>49</v>
      </c>
      <c r="H60" s="212" t="s">
        <v>50</v>
      </c>
      <c r="I60" s="126" t="s">
        <v>80</v>
      </c>
      <c r="J60" s="17"/>
      <c r="K60" s="158"/>
      <c r="L60" s="158"/>
      <c r="M60" s="8"/>
      <c r="N60" s="8"/>
      <c r="O60" s="8"/>
      <c r="P60" s="8"/>
      <c r="Q60" s="127"/>
    </row>
    <row r="61" spans="1:17" x14ac:dyDescent="0.2">
      <c r="A61" s="14"/>
      <c r="B61" s="15"/>
      <c r="C61" s="15"/>
      <c r="D61" s="16"/>
      <c r="E61" s="17"/>
      <c r="F61" s="17"/>
      <c r="G61" s="16"/>
      <c r="H61" s="17"/>
      <c r="I61" s="179"/>
      <c r="J61" s="17"/>
      <c r="K61" s="17"/>
      <c r="L61" s="17"/>
      <c r="M61" s="8"/>
      <c r="N61" s="8"/>
      <c r="O61" s="8"/>
      <c r="P61" s="8"/>
      <c r="Q61" s="60"/>
    </row>
    <row r="62" spans="1:17" x14ac:dyDescent="0.2">
      <c r="A62" s="19" t="s">
        <v>39</v>
      </c>
      <c r="B62" s="20" t="s">
        <v>2</v>
      </c>
      <c r="C62" s="20"/>
      <c r="D62" s="183">
        <f>D7</f>
        <v>-110</v>
      </c>
      <c r="E62" s="218">
        <f>E7</f>
        <v>-110</v>
      </c>
      <c r="F62" s="218">
        <f>F7</f>
        <v>-110</v>
      </c>
      <c r="G62" s="183"/>
      <c r="H62" s="218"/>
      <c r="I62" s="184"/>
      <c r="J62" s="21"/>
      <c r="K62" s="21"/>
      <c r="L62" s="21"/>
      <c r="M62" s="8"/>
      <c r="N62" s="8"/>
      <c r="O62" s="8"/>
      <c r="P62" s="8"/>
      <c r="Q62" s="58"/>
    </row>
    <row r="63" spans="1:17" x14ac:dyDescent="0.2">
      <c r="A63" s="19" t="s">
        <v>3</v>
      </c>
      <c r="B63" s="20" t="s">
        <v>4</v>
      </c>
      <c r="C63" s="20"/>
      <c r="D63" s="91"/>
      <c r="E63" s="21"/>
      <c r="F63" s="21"/>
      <c r="G63" s="164">
        <f>G8</f>
        <v>4.5</v>
      </c>
      <c r="H63" s="23">
        <f>H8</f>
        <v>-4.5</v>
      </c>
      <c r="I63" s="154">
        <f>I8</f>
        <v>4.5</v>
      </c>
      <c r="J63" s="23"/>
      <c r="K63" s="23"/>
      <c r="L63" s="23"/>
      <c r="M63" s="8"/>
      <c r="N63" s="8"/>
      <c r="O63" s="8"/>
      <c r="P63" s="8"/>
      <c r="Q63" s="58"/>
    </row>
    <row r="64" spans="1:17" x14ac:dyDescent="0.2">
      <c r="A64" s="19" t="s">
        <v>113</v>
      </c>
      <c r="B64" s="20" t="s">
        <v>106</v>
      </c>
      <c r="C64" s="112">
        <f>C10</f>
        <v>-110</v>
      </c>
      <c r="D64" s="91"/>
      <c r="E64" s="21"/>
      <c r="F64" s="21"/>
      <c r="G64" s="164"/>
      <c r="H64" s="23"/>
      <c r="I64" s="154"/>
      <c r="J64" s="23"/>
      <c r="K64" s="23"/>
      <c r="L64" s="23"/>
      <c r="M64" s="8"/>
      <c r="N64" s="8"/>
      <c r="O64" s="8"/>
      <c r="P64" s="8"/>
      <c r="Q64" s="58"/>
    </row>
    <row r="65" spans="1:17" x14ac:dyDescent="0.2">
      <c r="A65" s="19"/>
      <c r="B65" s="20"/>
      <c r="C65" s="20"/>
      <c r="D65" s="91"/>
      <c r="E65" s="21"/>
      <c r="F65" s="21"/>
      <c r="G65" s="164"/>
      <c r="H65" s="23"/>
      <c r="I65" s="154"/>
      <c r="J65" s="23"/>
      <c r="K65" s="23"/>
      <c r="L65" s="23"/>
      <c r="M65" s="8"/>
      <c r="N65" s="8"/>
      <c r="O65" s="8"/>
      <c r="P65" s="8"/>
      <c r="Q65" s="60"/>
    </row>
    <row r="66" spans="1:17" x14ac:dyDescent="0.2">
      <c r="A66" s="19" t="s">
        <v>10</v>
      </c>
      <c r="B66" s="20" t="s">
        <v>4</v>
      </c>
      <c r="C66" s="143">
        <v>0</v>
      </c>
      <c r="D66" s="161">
        <v>-1.55</v>
      </c>
      <c r="E66" s="219">
        <v>-1.55</v>
      </c>
      <c r="F66" s="219">
        <v>-1.55</v>
      </c>
      <c r="G66" s="161">
        <v>3.1</v>
      </c>
      <c r="H66" s="219">
        <v>0</v>
      </c>
      <c r="I66" s="162">
        <v>3.1</v>
      </c>
      <c r="J66" s="23"/>
      <c r="K66" s="23"/>
      <c r="L66" s="23"/>
      <c r="M66" s="8"/>
      <c r="N66" s="8"/>
      <c r="O66" s="8"/>
      <c r="P66" s="8"/>
      <c r="Q66" s="22" t="s">
        <v>8</v>
      </c>
    </row>
    <row r="67" spans="1:17" x14ac:dyDescent="0.2">
      <c r="A67" s="36" t="s">
        <v>9</v>
      </c>
      <c r="B67" s="20" t="s">
        <v>4</v>
      </c>
      <c r="C67" s="107">
        <f>C64+C66</f>
        <v>-110</v>
      </c>
      <c r="D67" s="185">
        <f>D62+D66</f>
        <v>-111.55</v>
      </c>
      <c r="E67" s="79">
        <f t="shared" ref="E67:F67" si="20">E62+E66</f>
        <v>-111.55</v>
      </c>
      <c r="F67" s="79">
        <f t="shared" si="20"/>
        <v>-111.55</v>
      </c>
      <c r="G67" s="185">
        <f>G63+G66</f>
        <v>7.6</v>
      </c>
      <c r="H67" s="79">
        <f t="shared" ref="H67:I67" si="21">H63+H66</f>
        <v>-4.5</v>
      </c>
      <c r="I67" s="186">
        <f t="shared" si="21"/>
        <v>7.6</v>
      </c>
      <c r="J67" s="79"/>
      <c r="K67" s="79"/>
      <c r="L67" s="79"/>
      <c r="M67" s="8"/>
      <c r="N67" s="8"/>
      <c r="O67" s="8"/>
      <c r="P67" s="8"/>
      <c r="Q67" s="22" t="s">
        <v>12</v>
      </c>
    </row>
    <row r="68" spans="1:17" x14ac:dyDescent="0.2">
      <c r="A68" s="19"/>
      <c r="B68" s="20"/>
      <c r="C68" s="20"/>
      <c r="D68" s="120"/>
      <c r="E68" s="18"/>
      <c r="F68" s="18"/>
      <c r="G68" s="120"/>
      <c r="H68" s="18"/>
      <c r="I68" s="20"/>
      <c r="J68" s="23"/>
      <c r="K68" s="23"/>
      <c r="L68" s="23"/>
      <c r="M68" s="8"/>
      <c r="N68" s="8"/>
      <c r="O68" s="8"/>
      <c r="P68" s="8"/>
      <c r="Q68" s="60"/>
    </row>
    <row r="69" spans="1:17" x14ac:dyDescent="0.2">
      <c r="A69" s="49" t="s">
        <v>7</v>
      </c>
      <c r="B69" s="20"/>
      <c r="C69" s="20"/>
      <c r="D69" s="120"/>
      <c r="E69" s="18"/>
      <c r="F69" s="18"/>
      <c r="G69" s="120"/>
      <c r="H69" s="18"/>
      <c r="I69" s="20"/>
      <c r="J69" s="23"/>
      <c r="K69" s="23"/>
      <c r="L69" s="23"/>
      <c r="M69" s="8"/>
      <c r="N69" s="8"/>
      <c r="O69" s="8"/>
      <c r="P69" s="8"/>
      <c r="Q69" s="60"/>
    </row>
    <row r="70" spans="1:17" x14ac:dyDescent="0.2">
      <c r="A70" s="19" t="s">
        <v>26</v>
      </c>
      <c r="B70" s="20" t="s">
        <v>42</v>
      </c>
      <c r="C70" s="20"/>
      <c r="D70" s="168">
        <f>10^9*(G5/15)*10^(D67/10)</f>
        <v>6.9984199600227346E-3</v>
      </c>
      <c r="E70" s="80">
        <f>10^9*(H5/15)*10^(E67/10)</f>
        <v>6.9984199600227346E-3</v>
      </c>
      <c r="F70" s="80">
        <f>10^9*(I5/15)*10^(F67/10)</f>
        <v>6.9984199600227346E-3</v>
      </c>
      <c r="G70" s="168">
        <f>10^9*(G5/15)*10^((D67+G67)/10)</f>
        <v>4.0271703432545901E-2</v>
      </c>
      <c r="H70" s="80">
        <f>10^9*(H5/15)*10^((E67+H67)/10)</f>
        <v>2.4831331052955633E-3</v>
      </c>
      <c r="I70" s="153">
        <f>10^9*(I5/15)*10^((F67+I67)/10)</f>
        <v>4.0271703432545901E-2</v>
      </c>
      <c r="J70" s="80"/>
      <c r="K70" s="80"/>
      <c r="L70" s="80"/>
      <c r="M70" s="8"/>
      <c r="N70" s="8"/>
      <c r="O70" s="8"/>
      <c r="P70" s="8"/>
      <c r="Q70" s="60"/>
    </row>
    <row r="71" spans="1:17" x14ac:dyDescent="0.2">
      <c r="A71" s="32" t="s">
        <v>52</v>
      </c>
      <c r="B71" s="20" t="s">
        <v>4</v>
      </c>
      <c r="C71" s="20"/>
      <c r="D71" s="120"/>
      <c r="E71" s="18"/>
      <c r="F71" s="18"/>
      <c r="G71" s="248">
        <f>10*LOG10(G70/(D70))</f>
        <v>7.5999999999999988</v>
      </c>
      <c r="H71" s="25">
        <f t="shared" ref="H71:I71" si="22">10*LOG10(H70/(E70))</f>
        <v>-4.5000000000000124</v>
      </c>
      <c r="I71" s="249">
        <f t="shared" si="22"/>
        <v>7.5999999999999988</v>
      </c>
      <c r="J71" s="79"/>
      <c r="K71" s="34"/>
      <c r="L71" s="34"/>
      <c r="M71" s="8"/>
      <c r="N71" s="8"/>
      <c r="O71" s="8"/>
      <c r="P71" s="8"/>
      <c r="Q71" s="22"/>
    </row>
    <row r="72" spans="1:17" x14ac:dyDescent="0.2">
      <c r="A72" s="178" t="s">
        <v>55</v>
      </c>
      <c r="B72" s="20" t="s">
        <v>40</v>
      </c>
      <c r="C72" s="20"/>
      <c r="D72" s="120"/>
      <c r="E72" s="18"/>
      <c r="F72" s="18"/>
      <c r="G72" s="248">
        <f>10*LOG10(10^(-9)*G70)</f>
        <v>-103.94999999999999</v>
      </c>
      <c r="H72" s="25">
        <f t="shared" ref="H72:I72" si="23">10*LOG10(10^(-9)*H70)</f>
        <v>-116.05000000000001</v>
      </c>
      <c r="I72" s="249">
        <f t="shared" si="23"/>
        <v>-103.94999999999999</v>
      </c>
      <c r="J72" s="79"/>
      <c r="K72" s="34"/>
      <c r="L72" s="34"/>
      <c r="M72" s="8"/>
      <c r="N72" s="8"/>
      <c r="O72" s="8"/>
      <c r="P72" s="8"/>
      <c r="Q72" s="22"/>
    </row>
    <row r="73" spans="1:17" x14ac:dyDescent="0.2">
      <c r="A73" s="150" t="s">
        <v>33</v>
      </c>
      <c r="B73" s="20" t="s">
        <v>41</v>
      </c>
      <c r="C73" s="20"/>
      <c r="D73" s="169">
        <f>10*LOG((D70+G70)*10^-9)+10*LOG(G9*12)</f>
        <v>-75.302286743433754</v>
      </c>
      <c r="E73" s="33">
        <f>10*LOG((E70+H70)*10^-9)+10*LOG(H9*12)</f>
        <v>-82.279359303155147</v>
      </c>
      <c r="F73" s="33">
        <f>10*LOG((F70+I70)*10^-9)+10*LOG(I9*12)</f>
        <v>-75.302286743433754</v>
      </c>
      <c r="G73" s="187"/>
      <c r="H73" s="220"/>
      <c r="I73" s="188"/>
      <c r="J73" s="21"/>
      <c r="K73" s="24"/>
      <c r="L73" s="24"/>
      <c r="M73" s="8"/>
      <c r="N73" s="8"/>
      <c r="O73" s="8"/>
      <c r="P73" s="8"/>
      <c r="Q73" s="22"/>
    </row>
    <row r="74" spans="1:17" ht="13.5" thickBot="1" x14ac:dyDescent="0.25">
      <c r="A74" s="149" t="s">
        <v>108</v>
      </c>
      <c r="B74" s="96" t="s">
        <v>4</v>
      </c>
      <c r="C74" s="96"/>
      <c r="D74" s="163"/>
      <c r="E74" s="214"/>
      <c r="F74" s="214"/>
      <c r="G74" s="170">
        <f>G72-$C67</f>
        <v>6.0500000000000114</v>
      </c>
      <c r="H74" s="215">
        <f t="shared" ref="H74:I74" si="24">H72-$C67</f>
        <v>-6.0500000000000114</v>
      </c>
      <c r="I74" s="155">
        <f t="shared" si="24"/>
        <v>6.0500000000000114</v>
      </c>
      <c r="J74" s="23"/>
      <c r="K74" s="24"/>
      <c r="L74" s="24"/>
      <c r="M74" s="8"/>
      <c r="N74" s="8"/>
      <c r="O74" s="8"/>
      <c r="P74" s="8"/>
      <c r="Q74" s="22"/>
    </row>
    <row r="75" spans="1:17" s="68" customFormat="1" x14ac:dyDescent="0.2">
      <c r="A75" s="92"/>
      <c r="B75" s="67"/>
      <c r="C75" s="67"/>
      <c r="D75" s="67"/>
      <c r="E75" s="67"/>
      <c r="F75" s="67"/>
      <c r="G75" s="67"/>
      <c r="H75" s="67"/>
      <c r="I75" s="67"/>
      <c r="J75" s="122"/>
      <c r="K75" s="72"/>
      <c r="L75" s="72"/>
      <c r="M75" s="72"/>
      <c r="N75" s="72"/>
      <c r="O75" s="72"/>
      <c r="P75" s="72"/>
      <c r="Q75" s="72"/>
    </row>
    <row r="76" spans="1:17" s="68" customFormat="1" thickBot="1" x14ac:dyDescent="0.25">
      <c r="A76" s="73"/>
      <c r="B76" s="67"/>
      <c r="C76" s="67"/>
      <c r="D76" s="67"/>
      <c r="E76" s="67"/>
      <c r="F76" s="67"/>
      <c r="G76" s="67"/>
      <c r="H76" s="67"/>
      <c r="I76" s="67"/>
      <c r="J76" s="123"/>
      <c r="K76" s="67"/>
      <c r="L76" s="67"/>
      <c r="M76" s="67"/>
      <c r="N76" s="67"/>
      <c r="O76" s="67"/>
      <c r="P76" s="67"/>
      <c r="Q76" s="67"/>
    </row>
    <row r="77" spans="1:17" x14ac:dyDescent="0.2">
      <c r="A77" s="9" t="s">
        <v>27</v>
      </c>
      <c r="B77" s="11"/>
      <c r="C77" s="128"/>
      <c r="D77" s="208" t="s">
        <v>32</v>
      </c>
      <c r="E77" s="236"/>
      <c r="F77" s="237"/>
      <c r="G77" s="208" t="s">
        <v>75</v>
      </c>
      <c r="H77" s="236"/>
      <c r="I77" s="237"/>
      <c r="J77" s="121"/>
      <c r="K77" s="35"/>
      <c r="L77" s="35"/>
      <c r="M77" s="211" t="s">
        <v>18</v>
      </c>
      <c r="N77" s="243"/>
      <c r="O77" s="244"/>
      <c r="P77" s="104" t="s">
        <v>69</v>
      </c>
      <c r="Q77" s="13" t="s">
        <v>68</v>
      </c>
    </row>
    <row r="78" spans="1:17" x14ac:dyDescent="0.2">
      <c r="A78" s="30"/>
      <c r="B78" s="18"/>
      <c r="C78" s="101"/>
      <c r="D78" s="157" t="s">
        <v>49</v>
      </c>
      <c r="E78" s="212" t="s">
        <v>50</v>
      </c>
      <c r="F78" s="212" t="s">
        <v>83</v>
      </c>
      <c r="G78" s="157" t="s">
        <v>49</v>
      </c>
      <c r="H78" s="212" t="s">
        <v>50</v>
      </c>
      <c r="I78" s="212" t="s">
        <v>76</v>
      </c>
      <c r="J78" s="16"/>
      <c r="K78" s="158"/>
      <c r="L78" s="158"/>
      <c r="M78" s="157" t="s">
        <v>49</v>
      </c>
      <c r="N78" s="212" t="s">
        <v>50</v>
      </c>
      <c r="O78" s="126" t="s">
        <v>76</v>
      </c>
      <c r="P78" s="100"/>
      <c r="Q78" s="159"/>
    </row>
    <row r="79" spans="1:17" x14ac:dyDescent="0.2">
      <c r="A79" s="30"/>
      <c r="B79" s="18"/>
      <c r="C79" s="101"/>
      <c r="D79" s="84"/>
      <c r="E79" s="26"/>
      <c r="F79" s="26"/>
      <c r="G79" s="84"/>
      <c r="H79" s="26"/>
      <c r="I79" s="26"/>
      <c r="J79" s="16"/>
      <c r="K79" s="17"/>
      <c r="L79" s="17"/>
      <c r="M79" s="16"/>
      <c r="N79" s="17"/>
      <c r="O79" s="179"/>
      <c r="P79" s="100"/>
      <c r="Q79" s="55"/>
    </row>
    <row r="80" spans="1:17" x14ac:dyDescent="0.2">
      <c r="A80" s="37" t="s">
        <v>58</v>
      </c>
      <c r="B80" s="38" t="s">
        <v>4</v>
      </c>
      <c r="C80" s="129"/>
      <c r="D80" s="51"/>
      <c r="E80" s="221"/>
      <c r="F80" s="221"/>
      <c r="G80" s="97">
        <f>G81-M81</f>
        <v>7.2999999999999989</v>
      </c>
      <c r="H80" s="224">
        <f t="shared" ref="H80:I80" si="25">H81-N81</f>
        <v>-4.8000000000000123</v>
      </c>
      <c r="I80" s="224">
        <f t="shared" si="25"/>
        <v>7.2999999999999989</v>
      </c>
      <c r="J80" s="51"/>
      <c r="K80" s="221"/>
      <c r="L80" s="221"/>
      <c r="M80" s="51"/>
      <c r="N80" s="221"/>
      <c r="O80" s="189"/>
      <c r="P80" s="139">
        <v>-6</v>
      </c>
      <c r="Q80" s="140" t="s">
        <v>125</v>
      </c>
    </row>
    <row r="81" spans="1:17" x14ac:dyDescent="0.2">
      <c r="A81" s="40" t="s">
        <v>59</v>
      </c>
      <c r="B81" s="38" t="s">
        <v>4</v>
      </c>
      <c r="C81" s="129"/>
      <c r="D81" s="51"/>
      <c r="E81" s="221"/>
      <c r="F81" s="221"/>
      <c r="G81" s="51">
        <f>G71</f>
        <v>7.5999999999999988</v>
      </c>
      <c r="H81" s="221">
        <f t="shared" ref="H81:I81" si="26">H71</f>
        <v>-4.5000000000000124</v>
      </c>
      <c r="I81" s="221">
        <f t="shared" si="26"/>
        <v>7.5999999999999988</v>
      </c>
      <c r="J81" s="51"/>
      <c r="K81" s="221"/>
      <c r="L81" s="221"/>
      <c r="M81" s="194">
        <f>M38</f>
        <v>0.3</v>
      </c>
      <c r="N81" s="231">
        <f>N38</f>
        <v>0.3</v>
      </c>
      <c r="O81" s="231">
        <f>O38</f>
        <v>0.3</v>
      </c>
      <c r="P81" s="138"/>
      <c r="Q81" s="22"/>
    </row>
    <row r="82" spans="1:17" x14ac:dyDescent="0.2">
      <c r="A82" s="37" t="s">
        <v>60</v>
      </c>
      <c r="B82" s="38" t="s">
        <v>4</v>
      </c>
      <c r="C82" s="129"/>
      <c r="D82" s="51"/>
      <c r="E82" s="221"/>
      <c r="F82" s="221"/>
      <c r="G82" s="51">
        <f>G81+M81</f>
        <v>7.8999999999999986</v>
      </c>
      <c r="H82" s="221">
        <f t="shared" ref="H82:I82" si="27">H81+N81</f>
        <v>-4.2000000000000126</v>
      </c>
      <c r="I82" s="221">
        <f t="shared" si="27"/>
        <v>7.8999999999999986</v>
      </c>
      <c r="J82" s="51"/>
      <c r="K82" s="221"/>
      <c r="L82" s="221"/>
      <c r="M82" s="51"/>
      <c r="N82" s="221"/>
      <c r="O82" s="189"/>
      <c r="P82" s="137"/>
      <c r="Q82" s="22"/>
    </row>
    <row r="83" spans="1:17" x14ac:dyDescent="0.2">
      <c r="A83" s="45"/>
      <c r="B83" s="26"/>
      <c r="C83" s="113"/>
      <c r="D83" s="48"/>
      <c r="E83" s="24"/>
      <c r="F83" s="24"/>
      <c r="G83" s="48"/>
      <c r="H83" s="24"/>
      <c r="I83" s="24"/>
      <c r="J83" s="48"/>
      <c r="K83" s="24"/>
      <c r="L83" s="24"/>
      <c r="M83" s="185"/>
      <c r="N83" s="79"/>
      <c r="O83" s="186"/>
      <c r="P83" s="105"/>
      <c r="Q83" s="22"/>
    </row>
    <row r="84" spans="1:17" x14ac:dyDescent="0.2">
      <c r="A84" s="37" t="s">
        <v>61</v>
      </c>
      <c r="B84" s="98" t="s">
        <v>40</v>
      </c>
      <c r="C84" s="129"/>
      <c r="D84" s="52"/>
      <c r="E84" s="222"/>
      <c r="F84" s="222"/>
      <c r="G84" s="108">
        <f>G85-M85</f>
        <v>-105.47970585407782</v>
      </c>
      <c r="H84" s="227">
        <f t="shared" ref="H84:I84" si="28">H85-N85</f>
        <v>-117.57970585407784</v>
      </c>
      <c r="I84" s="227">
        <f t="shared" si="28"/>
        <v>-105.47970585407782</v>
      </c>
      <c r="J84" s="51"/>
      <c r="K84" s="221"/>
      <c r="L84" s="221"/>
      <c r="M84" s="196"/>
      <c r="N84" s="233"/>
      <c r="O84" s="197"/>
      <c r="P84" s="204">
        <f>-123.5+10*LOG10(G5/15)</f>
        <v>-123.5</v>
      </c>
      <c r="Q84" s="203" t="s">
        <v>123</v>
      </c>
    </row>
    <row r="85" spans="1:17" x14ac:dyDescent="0.2">
      <c r="A85" s="40" t="s">
        <v>62</v>
      </c>
      <c r="B85" s="98" t="s">
        <v>40</v>
      </c>
      <c r="C85" s="129"/>
      <c r="D85" s="52"/>
      <c r="E85" s="222"/>
      <c r="F85" s="222"/>
      <c r="G85" s="109">
        <f>G72</f>
        <v>-103.94999999999999</v>
      </c>
      <c r="H85" s="228">
        <f t="shared" ref="H85:I85" si="29">H72</f>
        <v>-116.05000000000001</v>
      </c>
      <c r="I85" s="228">
        <f t="shared" si="29"/>
        <v>-103.94999999999999</v>
      </c>
      <c r="J85" s="51"/>
      <c r="K85" s="221"/>
      <c r="L85" s="221"/>
      <c r="M85" s="194">
        <f>M42</f>
        <v>1.5297058540778354</v>
      </c>
      <c r="N85" s="231">
        <f>N42</f>
        <v>1.5297058540778354</v>
      </c>
      <c r="O85" s="231">
        <f>O42</f>
        <v>1.5297058540778354</v>
      </c>
      <c r="P85" s="138"/>
      <c r="Q85" s="55"/>
    </row>
    <row r="86" spans="1:17" x14ac:dyDescent="0.2">
      <c r="A86" s="37" t="s">
        <v>63</v>
      </c>
      <c r="B86" s="98" t="s">
        <v>40</v>
      </c>
      <c r="C86" s="129"/>
      <c r="D86" s="52"/>
      <c r="E86" s="222"/>
      <c r="F86" s="222"/>
      <c r="G86" s="51">
        <f>G85+M85</f>
        <v>-102.42029414592216</v>
      </c>
      <c r="H86" s="221">
        <f t="shared" ref="H86:I86" si="30">H85+N85</f>
        <v>-114.52029414592218</v>
      </c>
      <c r="I86" s="221">
        <f t="shared" si="30"/>
        <v>-102.42029414592216</v>
      </c>
      <c r="J86" s="51"/>
      <c r="K86" s="221"/>
      <c r="L86" s="221"/>
      <c r="M86" s="196"/>
      <c r="N86" s="233"/>
      <c r="O86" s="197"/>
      <c r="P86" s="137"/>
      <c r="Q86" s="55"/>
    </row>
    <row r="87" spans="1:17" s="50" customFormat="1" x14ac:dyDescent="0.2">
      <c r="A87" s="74"/>
      <c r="B87" s="99"/>
      <c r="C87" s="113"/>
      <c r="D87" s="45"/>
      <c r="E87" s="223"/>
      <c r="F87" s="223"/>
      <c r="G87" s="48"/>
      <c r="H87" s="24"/>
      <c r="I87" s="24"/>
      <c r="J87" s="48"/>
      <c r="K87" s="24"/>
      <c r="L87" s="24"/>
      <c r="M87" s="198"/>
      <c r="N87" s="234"/>
      <c r="O87" s="199"/>
      <c r="P87" s="102"/>
      <c r="Q87" s="60"/>
    </row>
    <row r="88" spans="1:17" s="50" customFormat="1" x14ac:dyDescent="0.2">
      <c r="A88" s="37" t="s">
        <v>64</v>
      </c>
      <c r="B88" s="98" t="s">
        <v>41</v>
      </c>
      <c r="C88" s="136"/>
      <c r="D88" s="97">
        <f>D89-M89</f>
        <v>-76.818542805236177</v>
      </c>
      <c r="E88" s="224">
        <f t="shared" ref="E88:F88" si="31">E89-N89</f>
        <v>-83.781415500204815</v>
      </c>
      <c r="F88" s="224">
        <f t="shared" si="31"/>
        <v>-76.818542805236177</v>
      </c>
      <c r="G88" s="51"/>
      <c r="H88" s="221"/>
      <c r="I88" s="221"/>
      <c r="J88" s="51"/>
      <c r="K88" s="221"/>
      <c r="L88" s="221"/>
      <c r="M88" s="196"/>
      <c r="N88" s="233"/>
      <c r="O88" s="197"/>
      <c r="P88" s="204">
        <f>-117.5+10*LOG10(G5/15)+10*LOG(G9*12)</f>
        <v>-89.548154103175762</v>
      </c>
      <c r="Q88" s="203" t="s">
        <v>124</v>
      </c>
    </row>
    <row r="89" spans="1:17" s="50" customFormat="1" x14ac:dyDescent="0.2">
      <c r="A89" s="40" t="s">
        <v>65</v>
      </c>
      <c r="B89" s="98" t="s">
        <v>41</v>
      </c>
      <c r="C89" s="136"/>
      <c r="D89" s="51">
        <f>D73</f>
        <v>-75.302286743433754</v>
      </c>
      <c r="E89" s="221">
        <f t="shared" ref="E89:F89" si="32">E73</f>
        <v>-82.279359303155147</v>
      </c>
      <c r="F89" s="221">
        <f t="shared" si="32"/>
        <v>-75.302286743433754</v>
      </c>
      <c r="G89" s="51"/>
      <c r="H89" s="221"/>
      <c r="I89" s="221"/>
      <c r="J89" s="51"/>
      <c r="K89" s="221"/>
      <c r="L89" s="221"/>
      <c r="M89" s="194">
        <f>M46</f>
        <v>1.5162560618024246</v>
      </c>
      <c r="N89" s="231">
        <f>N46</f>
        <v>1.5020561970496717</v>
      </c>
      <c r="O89" s="231">
        <f>O46</f>
        <v>1.5162560618024246</v>
      </c>
      <c r="P89" s="138"/>
      <c r="Q89" s="55"/>
    </row>
    <row r="90" spans="1:17" s="50" customFormat="1" x14ac:dyDescent="0.2">
      <c r="A90" s="37" t="s">
        <v>66</v>
      </c>
      <c r="B90" s="98" t="s">
        <v>41</v>
      </c>
      <c r="C90" s="136"/>
      <c r="D90" s="97">
        <f>D89+M89</f>
        <v>-73.786030681631331</v>
      </c>
      <c r="E90" s="224">
        <f t="shared" ref="E90:F90" si="33">E89+N89</f>
        <v>-80.777303106105478</v>
      </c>
      <c r="F90" s="224">
        <f t="shared" si="33"/>
        <v>-73.786030681631331</v>
      </c>
      <c r="G90" s="51"/>
      <c r="H90" s="221"/>
      <c r="I90" s="221"/>
      <c r="J90" s="51"/>
      <c r="K90" s="221"/>
      <c r="L90" s="221"/>
      <c r="M90" s="196"/>
      <c r="N90" s="233"/>
      <c r="O90" s="197"/>
      <c r="P90" s="139">
        <v>-70</v>
      </c>
      <c r="Q90" s="140" t="s">
        <v>126</v>
      </c>
    </row>
    <row r="91" spans="1:17" s="50" customFormat="1" x14ac:dyDescent="0.2">
      <c r="A91" s="74"/>
      <c r="B91" s="26"/>
      <c r="C91" s="113"/>
      <c r="D91" s="48"/>
      <c r="E91" s="24"/>
      <c r="F91" s="24"/>
      <c r="G91" s="48"/>
      <c r="H91" s="24"/>
      <c r="I91" s="24"/>
      <c r="J91" s="48"/>
      <c r="K91" s="24"/>
      <c r="L91" s="24"/>
      <c r="M91" s="198"/>
      <c r="N91" s="234"/>
      <c r="O91" s="199"/>
      <c r="P91" s="110"/>
      <c r="Q91" s="60"/>
    </row>
    <row r="92" spans="1:17" s="50" customFormat="1" x14ac:dyDescent="0.2">
      <c r="A92" s="37" t="s">
        <v>110</v>
      </c>
      <c r="B92" s="38" t="s">
        <v>4</v>
      </c>
      <c r="C92" s="129"/>
      <c r="D92" s="51"/>
      <c r="E92" s="221"/>
      <c r="F92" s="221"/>
      <c r="G92" s="97">
        <f>G93-M93</f>
        <v>2.0294145922175488E-2</v>
      </c>
      <c r="H92" s="221">
        <f t="shared" ref="H92:I92" si="34">H93-N93</f>
        <v>-12.079705854077847</v>
      </c>
      <c r="I92" s="224">
        <f t="shared" si="34"/>
        <v>2.0294145922175488E-2</v>
      </c>
      <c r="J92" s="51"/>
      <c r="K92" s="221"/>
      <c r="L92" s="221"/>
      <c r="M92" s="196"/>
      <c r="N92" s="233"/>
      <c r="O92" s="197"/>
      <c r="P92" s="139">
        <v>0</v>
      </c>
      <c r="Q92" s="140" t="s">
        <v>127</v>
      </c>
    </row>
    <row r="93" spans="1:17" s="50" customFormat="1" x14ac:dyDescent="0.2">
      <c r="A93" s="40" t="s">
        <v>109</v>
      </c>
      <c r="B93" s="38" t="s">
        <v>4</v>
      </c>
      <c r="C93" s="129"/>
      <c r="D93" s="51"/>
      <c r="E93" s="221"/>
      <c r="F93" s="221"/>
      <c r="G93" s="51">
        <f>G74</f>
        <v>6.0500000000000114</v>
      </c>
      <c r="H93" s="221">
        <f t="shared" ref="H93:I93" si="35">H74</f>
        <v>-6.0500000000000114</v>
      </c>
      <c r="I93" s="221">
        <f t="shared" si="35"/>
        <v>6.0500000000000114</v>
      </c>
      <c r="J93" s="51"/>
      <c r="K93" s="221"/>
      <c r="L93" s="221"/>
      <c r="M93" s="194">
        <f>M50</f>
        <v>6.0297058540778359</v>
      </c>
      <c r="N93" s="231">
        <f>N50</f>
        <v>6.0297058540778359</v>
      </c>
      <c r="O93" s="231">
        <f>O50</f>
        <v>6.0297058540778359</v>
      </c>
      <c r="P93" s="138"/>
      <c r="Q93" s="60"/>
    </row>
    <row r="94" spans="1:17" s="50" customFormat="1" x14ac:dyDescent="0.2">
      <c r="A94" s="37" t="s">
        <v>114</v>
      </c>
      <c r="B94" s="38" t="s">
        <v>4</v>
      </c>
      <c r="C94" s="129"/>
      <c r="D94" s="51"/>
      <c r="E94" s="221"/>
      <c r="F94" s="221"/>
      <c r="G94" s="51">
        <f>G93+M93</f>
        <v>12.079705854077847</v>
      </c>
      <c r="H94" s="224">
        <f t="shared" ref="H94:I94" si="36">H93+N93</f>
        <v>-2.0294145922175488E-2</v>
      </c>
      <c r="I94" s="221">
        <f t="shared" si="36"/>
        <v>12.079705854077847</v>
      </c>
      <c r="J94" s="51"/>
      <c r="K94" s="221"/>
      <c r="L94" s="221"/>
      <c r="M94" s="196"/>
      <c r="N94" s="233"/>
      <c r="O94" s="197"/>
      <c r="P94" s="137"/>
      <c r="Q94" s="60"/>
    </row>
    <row r="95" spans="1:17" x14ac:dyDescent="0.2">
      <c r="A95" s="45"/>
      <c r="B95" s="26"/>
      <c r="C95" s="113"/>
      <c r="D95" s="45"/>
      <c r="E95" s="223"/>
      <c r="F95" s="223"/>
      <c r="G95" s="45"/>
      <c r="H95" s="223"/>
      <c r="I95" s="223"/>
      <c r="J95" s="48"/>
      <c r="K95" s="24"/>
      <c r="L95" s="24"/>
      <c r="M95" s="19"/>
      <c r="N95" s="8"/>
      <c r="O95" s="62"/>
      <c r="P95" s="55"/>
      <c r="Q95" s="55"/>
    </row>
    <row r="96" spans="1:17" ht="13.5" thickBot="1" x14ac:dyDescent="0.25">
      <c r="A96" s="53" t="s">
        <v>13</v>
      </c>
      <c r="B96" s="54"/>
      <c r="C96" s="147"/>
      <c r="D96" s="148"/>
      <c r="E96" s="225"/>
      <c r="F96" s="225"/>
      <c r="G96" s="148"/>
      <c r="H96" s="225"/>
      <c r="I96" s="225"/>
      <c r="J96" s="64"/>
      <c r="K96" s="90"/>
      <c r="L96" s="90"/>
      <c r="M96" s="190"/>
      <c r="N96" s="235"/>
      <c r="O96" s="191"/>
      <c r="P96" s="111"/>
      <c r="Q96" s="65" t="s">
        <v>14</v>
      </c>
    </row>
  </sheetData>
  <mergeCells count="18">
    <mergeCell ref="G77:I77"/>
    <mergeCell ref="M77:O77"/>
    <mergeCell ref="D34:F34"/>
    <mergeCell ref="G34:I34"/>
    <mergeCell ref="D24:F24"/>
    <mergeCell ref="G24:I24"/>
    <mergeCell ref="D2:F2"/>
    <mergeCell ref="G2:I2"/>
    <mergeCell ref="D14:F14"/>
    <mergeCell ref="G14:I14"/>
    <mergeCell ref="D23:I23"/>
    <mergeCell ref="J23:L23"/>
    <mergeCell ref="D33:I33"/>
    <mergeCell ref="J33:L33"/>
    <mergeCell ref="M33:O33"/>
    <mergeCell ref="D59:F59"/>
    <mergeCell ref="G59:I59"/>
    <mergeCell ref="D77:F77"/>
  </mergeCells>
  <phoneticPr fontId="16" type="noConversion"/>
  <conditionalFormatting sqref="Q96">
    <cfRule type="cellIs" dxfId="15" priority="25" stopIfTrue="1" operator="equal">
      <formula>"Yes"</formula>
    </cfRule>
    <cfRule type="cellIs" dxfId="14" priority="26" stopIfTrue="1" operator="notEqual">
      <formula>"Yes"</formula>
    </cfRule>
  </conditionalFormatting>
  <conditionalFormatting sqref="G80:I80">
    <cfRule type="cellIs" dxfId="13" priority="6" operator="lessThan">
      <formula>$P$80</formula>
    </cfRule>
  </conditionalFormatting>
  <conditionalFormatting sqref="G84:I84">
    <cfRule type="cellIs" dxfId="12" priority="5" operator="lessThan">
      <formula>$P$84</formula>
    </cfRule>
  </conditionalFormatting>
  <conditionalFormatting sqref="D88:F88">
    <cfRule type="cellIs" dxfId="11" priority="4" operator="lessThan">
      <formula>$P$88</formula>
    </cfRule>
  </conditionalFormatting>
  <conditionalFormatting sqref="D90:F90">
    <cfRule type="cellIs" dxfId="10" priority="3" operator="greaterThan">
      <formula>$P$90</formula>
    </cfRule>
  </conditionalFormatting>
  <conditionalFormatting sqref="G92 I92">
    <cfRule type="cellIs" dxfId="9" priority="2" operator="lessThan">
      <formula>$P$92</formula>
    </cfRule>
  </conditionalFormatting>
  <conditionalFormatting sqref="H94">
    <cfRule type="cellIs" dxfId="8" priority="1" operator="greaterThan">
      <formula>$P$92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97"/>
  <sheetViews>
    <sheetView tabSelected="1" topLeftCell="A43" workbookViewId="0">
      <selection activeCell="C63" sqref="C63"/>
    </sheetView>
  </sheetViews>
  <sheetFormatPr defaultRowHeight="12.75" x14ac:dyDescent="0.2"/>
  <cols>
    <col min="1" max="1" width="48.7109375" customWidth="1"/>
    <col min="2" max="2" width="17.140625" customWidth="1"/>
    <col min="3" max="3" width="10.28515625" customWidth="1"/>
    <col min="17" max="17" width="52.28515625" customWidth="1"/>
  </cols>
  <sheetData>
    <row r="1" spans="1:17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8"/>
      <c r="Q1" s="8"/>
    </row>
    <row r="2" spans="1:17" x14ac:dyDescent="0.2">
      <c r="A2" s="9" t="s">
        <v>11</v>
      </c>
      <c r="B2" s="10"/>
      <c r="C2" s="115" t="s">
        <v>35</v>
      </c>
      <c r="D2" s="208" t="s">
        <v>32</v>
      </c>
      <c r="E2" s="236"/>
      <c r="F2" s="237"/>
      <c r="G2" s="208" t="s">
        <v>90</v>
      </c>
      <c r="H2" s="236"/>
      <c r="I2" s="237"/>
      <c r="J2" s="93"/>
      <c r="K2" s="35"/>
      <c r="L2" s="35"/>
      <c r="M2" s="93"/>
      <c r="N2" s="93"/>
      <c r="O2" s="93"/>
      <c r="P2" s="93"/>
      <c r="Q2" s="13" t="s">
        <v>0</v>
      </c>
    </row>
    <row r="3" spans="1:17" x14ac:dyDescent="0.2">
      <c r="A3" s="30"/>
      <c r="B3" s="62"/>
      <c r="C3" s="156"/>
      <c r="D3" s="157" t="s">
        <v>49</v>
      </c>
      <c r="E3" s="212" t="s">
        <v>50</v>
      </c>
      <c r="F3" s="212" t="s">
        <v>77</v>
      </c>
      <c r="G3" s="157" t="s">
        <v>49</v>
      </c>
      <c r="H3" s="212" t="s">
        <v>50</v>
      </c>
      <c r="I3" s="126" t="s">
        <v>78</v>
      </c>
      <c r="J3" s="17"/>
      <c r="K3" s="158"/>
      <c r="L3" s="158"/>
      <c r="M3" s="17"/>
      <c r="N3" s="17"/>
      <c r="O3" s="17"/>
      <c r="P3" s="17"/>
      <c r="Q3" s="127"/>
    </row>
    <row r="4" spans="1:17" x14ac:dyDescent="0.2">
      <c r="A4" s="14"/>
      <c r="B4" s="15" t="s">
        <v>1</v>
      </c>
      <c r="C4" s="15"/>
      <c r="D4" s="84"/>
      <c r="E4" s="26"/>
      <c r="F4" s="26"/>
      <c r="G4" s="84"/>
      <c r="H4" s="26"/>
      <c r="I4" s="160"/>
      <c r="J4" s="99"/>
      <c r="K4" s="17"/>
      <c r="L4" s="17"/>
      <c r="M4" s="17"/>
      <c r="N4" s="17"/>
      <c r="O4" s="17"/>
      <c r="P4" s="17"/>
      <c r="Q4" s="60"/>
    </row>
    <row r="5" spans="1:17" x14ac:dyDescent="0.2">
      <c r="A5" s="116" t="s">
        <v>87</v>
      </c>
      <c r="B5" s="117" t="s">
        <v>36</v>
      </c>
      <c r="C5" s="15"/>
      <c r="D5" s="120"/>
      <c r="E5" s="213"/>
      <c r="F5" s="213"/>
      <c r="G5" s="200">
        <v>30</v>
      </c>
      <c r="H5" s="213">
        <f>G5</f>
        <v>30</v>
      </c>
      <c r="I5" s="166">
        <f>G5</f>
        <v>30</v>
      </c>
      <c r="J5" s="24"/>
      <c r="K5" s="17"/>
      <c r="L5" s="17"/>
      <c r="M5" s="79"/>
      <c r="N5" s="79"/>
      <c r="O5" s="79"/>
      <c r="P5" s="17"/>
      <c r="Q5" s="22" t="s">
        <v>128</v>
      </c>
    </row>
    <row r="6" spans="1:17" x14ac:dyDescent="0.2">
      <c r="A6" s="116" t="s">
        <v>37</v>
      </c>
      <c r="B6" s="118" t="s">
        <v>38</v>
      </c>
      <c r="C6" s="15"/>
      <c r="D6" s="120"/>
      <c r="E6" s="213"/>
      <c r="F6" s="213"/>
      <c r="G6" s="200">
        <v>40</v>
      </c>
      <c r="H6" s="213">
        <f>G6</f>
        <v>40</v>
      </c>
      <c r="I6" s="166">
        <f>G6</f>
        <v>40</v>
      </c>
      <c r="J6" s="24"/>
      <c r="K6" s="17"/>
      <c r="L6" s="17"/>
      <c r="M6" s="79"/>
      <c r="N6" s="79"/>
      <c r="O6" s="79"/>
      <c r="P6" s="17"/>
      <c r="Q6" s="22" t="s">
        <v>129</v>
      </c>
    </row>
    <row r="7" spans="1:17" x14ac:dyDescent="0.2">
      <c r="A7" s="19" t="s">
        <v>39</v>
      </c>
      <c r="B7" s="61" t="s">
        <v>2</v>
      </c>
      <c r="C7" s="20"/>
      <c r="D7" s="161">
        <v>-110</v>
      </c>
      <c r="E7" s="24">
        <f>D7</f>
        <v>-110</v>
      </c>
      <c r="F7" s="24">
        <f>D7</f>
        <v>-110</v>
      </c>
      <c r="G7" s="164"/>
      <c r="H7" s="23"/>
      <c r="I7" s="154"/>
      <c r="J7" s="24"/>
      <c r="K7" s="17"/>
      <c r="L7" s="17"/>
      <c r="M7" s="79"/>
      <c r="N7" s="79"/>
      <c r="O7" s="79"/>
      <c r="P7" s="21"/>
      <c r="Q7" s="22" t="s">
        <v>117</v>
      </c>
    </row>
    <row r="8" spans="1:17" x14ac:dyDescent="0.2">
      <c r="A8" s="19" t="s">
        <v>3</v>
      </c>
      <c r="B8" s="20" t="s">
        <v>4</v>
      </c>
      <c r="C8" s="20"/>
      <c r="D8" s="120"/>
      <c r="E8" s="18"/>
      <c r="F8" s="18"/>
      <c r="G8" s="161">
        <v>4.5</v>
      </c>
      <c r="H8" s="219">
        <v>-4.5</v>
      </c>
      <c r="I8" s="162">
        <v>4.5</v>
      </c>
      <c r="J8" s="23"/>
      <c r="K8" s="23"/>
      <c r="L8" s="23"/>
      <c r="M8" s="21"/>
      <c r="N8" s="21"/>
      <c r="O8" s="21"/>
      <c r="P8" s="21"/>
      <c r="Q8" s="22" t="s">
        <v>118</v>
      </c>
    </row>
    <row r="9" spans="1:17" x14ac:dyDescent="0.2">
      <c r="A9" s="19" t="s">
        <v>47</v>
      </c>
      <c r="B9" s="20"/>
      <c r="C9" s="20"/>
      <c r="D9" s="120"/>
      <c r="E9" s="18"/>
      <c r="F9" s="18"/>
      <c r="G9" s="201">
        <v>106</v>
      </c>
      <c r="H9" s="226">
        <f>G9</f>
        <v>106</v>
      </c>
      <c r="I9" s="167">
        <f>G9</f>
        <v>106</v>
      </c>
      <c r="J9" s="23"/>
      <c r="K9" s="23"/>
      <c r="L9" s="23"/>
      <c r="M9" s="21"/>
      <c r="N9" s="21"/>
      <c r="O9" s="21"/>
      <c r="P9" s="21"/>
      <c r="Q9" s="202" t="s">
        <v>130</v>
      </c>
    </row>
    <row r="10" spans="1:17" x14ac:dyDescent="0.2">
      <c r="A10" s="19" t="s">
        <v>88</v>
      </c>
      <c r="B10" s="20" t="s">
        <v>89</v>
      </c>
      <c r="C10" s="245">
        <v>-110</v>
      </c>
      <c r="D10" s="120"/>
      <c r="E10" s="18"/>
      <c r="F10" s="18"/>
      <c r="G10" s="120"/>
      <c r="H10" s="18"/>
      <c r="I10" s="20"/>
      <c r="J10" s="23"/>
      <c r="K10" s="23"/>
      <c r="L10" s="23"/>
      <c r="M10" s="21"/>
      <c r="N10" s="21"/>
      <c r="O10" s="21"/>
      <c r="P10" s="21"/>
      <c r="Q10" s="22" t="s">
        <v>120</v>
      </c>
    </row>
    <row r="11" spans="1:17" ht="13.5" thickBot="1" x14ac:dyDescent="0.25">
      <c r="A11" s="144" t="s">
        <v>112</v>
      </c>
      <c r="B11" s="145"/>
      <c r="C11" s="119"/>
      <c r="D11" s="163"/>
      <c r="E11" s="214"/>
      <c r="F11" s="214"/>
      <c r="G11" s="163"/>
      <c r="H11" s="214"/>
      <c r="I11" s="96"/>
      <c r="J11" s="89"/>
      <c r="K11" s="89"/>
      <c r="L11" s="89"/>
      <c r="M11" s="94"/>
      <c r="N11" s="94"/>
      <c r="O11" s="94"/>
      <c r="P11" s="94"/>
      <c r="Q11" s="56"/>
    </row>
    <row r="12" spans="1:17" x14ac:dyDescent="0.2">
      <c r="A12" s="7"/>
      <c r="B12" s="21"/>
      <c r="C12" s="21"/>
      <c r="D12" s="18"/>
      <c r="E12" s="18"/>
      <c r="F12" s="18"/>
      <c r="G12" s="18"/>
      <c r="H12" s="18"/>
      <c r="I12" s="18"/>
      <c r="J12" s="23"/>
      <c r="K12" s="23"/>
      <c r="L12" s="23"/>
      <c r="M12" s="8"/>
      <c r="N12" s="8"/>
      <c r="O12" s="8"/>
      <c r="P12" s="8"/>
      <c r="Q12" s="63"/>
    </row>
    <row r="13" spans="1:17" ht="13.5" thickBot="1" x14ac:dyDescent="0.25">
      <c r="A13" s="8"/>
      <c r="B13" s="18"/>
      <c r="C13" s="18"/>
      <c r="D13" s="18"/>
      <c r="E13" s="18"/>
      <c r="F13" s="18"/>
      <c r="G13" s="18"/>
      <c r="H13" s="18"/>
      <c r="I13" s="18"/>
      <c r="J13" s="24"/>
      <c r="K13" s="25"/>
      <c r="L13" s="25"/>
      <c r="M13" s="18"/>
      <c r="N13" s="18"/>
      <c r="O13" s="18"/>
      <c r="P13" s="18"/>
      <c r="Q13" s="7"/>
    </row>
    <row r="14" spans="1:17" x14ac:dyDescent="0.2">
      <c r="A14" s="9" t="s">
        <v>20</v>
      </c>
      <c r="B14" s="28"/>
      <c r="C14" s="28"/>
      <c r="D14" s="208" t="s">
        <v>32</v>
      </c>
      <c r="E14" s="236"/>
      <c r="F14" s="237"/>
      <c r="G14" s="208" t="s">
        <v>75</v>
      </c>
      <c r="H14" s="236"/>
      <c r="I14" s="237"/>
      <c r="J14" s="93"/>
      <c r="K14" s="35"/>
      <c r="L14" s="35"/>
      <c r="M14" s="29"/>
      <c r="N14" s="29"/>
      <c r="O14" s="29"/>
      <c r="P14" s="29"/>
      <c r="Q14" s="13" t="s">
        <v>0</v>
      </c>
    </row>
    <row r="15" spans="1:17" x14ac:dyDescent="0.2">
      <c r="A15" s="30"/>
      <c r="B15" s="20"/>
      <c r="C15" s="20"/>
      <c r="D15" s="157" t="s">
        <v>49</v>
      </c>
      <c r="E15" s="212" t="s">
        <v>50</v>
      </c>
      <c r="F15" s="212" t="s">
        <v>79</v>
      </c>
      <c r="G15" s="157" t="s">
        <v>49</v>
      </c>
      <c r="H15" s="212" t="s">
        <v>50</v>
      </c>
      <c r="I15" s="126" t="s">
        <v>80</v>
      </c>
      <c r="J15" s="17"/>
      <c r="K15" s="158"/>
      <c r="L15" s="158"/>
      <c r="M15" s="21"/>
      <c r="N15" s="21"/>
      <c r="O15" s="21"/>
      <c r="P15" s="21"/>
      <c r="Q15" s="127"/>
    </row>
    <row r="16" spans="1:17" x14ac:dyDescent="0.2">
      <c r="A16" s="36" t="s">
        <v>21</v>
      </c>
      <c r="B16" s="61" t="s">
        <v>42</v>
      </c>
      <c r="C16" s="61"/>
      <c r="D16" s="168">
        <f>10^9*(G5/15)*10^(D7/10)</f>
        <v>0.02</v>
      </c>
      <c r="E16" s="80">
        <f t="shared" ref="E16:F16" si="0">10^9*(H5/15)*10^(E7/10)</f>
        <v>0.02</v>
      </c>
      <c r="F16" s="80">
        <f t="shared" si="0"/>
        <v>0.02</v>
      </c>
      <c r="G16" s="168">
        <f>10^9*(G5/15)*10^((D7+G8)/10)</f>
        <v>5.6367658625288947E-2</v>
      </c>
      <c r="H16" s="80">
        <f t="shared" ref="H16:I16" si="1">10^9*(H5/15)*10^((E7+H8)/10)</f>
        <v>7.096267784671503E-3</v>
      </c>
      <c r="I16" s="153">
        <f t="shared" si="1"/>
        <v>5.6367658625288947E-2</v>
      </c>
      <c r="J16" s="80"/>
      <c r="K16" s="31"/>
      <c r="L16" s="31"/>
      <c r="M16" s="31"/>
      <c r="N16" s="31"/>
      <c r="O16" s="31"/>
      <c r="P16" s="31"/>
      <c r="Q16" s="57" t="s">
        <v>51</v>
      </c>
    </row>
    <row r="17" spans="1:17" x14ac:dyDescent="0.2">
      <c r="A17" s="32" t="s">
        <v>52</v>
      </c>
      <c r="B17" s="20" t="s">
        <v>4</v>
      </c>
      <c r="C17" s="20"/>
      <c r="D17" s="120"/>
      <c r="E17" s="18"/>
      <c r="F17" s="18"/>
      <c r="G17" s="48">
        <f>10*LOG(G16/(D16))</f>
        <v>4.4999999999999893</v>
      </c>
      <c r="H17" s="24">
        <f t="shared" ref="H17:I17" si="2">10*LOG(H16/(E16))</f>
        <v>-4.5000000000000036</v>
      </c>
      <c r="I17" s="142">
        <f t="shared" si="2"/>
        <v>4.4999999999999893</v>
      </c>
      <c r="J17" s="24"/>
      <c r="K17" s="25"/>
      <c r="L17" s="25"/>
      <c r="M17" s="33"/>
      <c r="N17" s="33"/>
      <c r="O17" s="33"/>
      <c r="P17" s="33"/>
      <c r="Q17" s="22" t="s">
        <v>53</v>
      </c>
    </row>
    <row r="18" spans="1:17" x14ac:dyDescent="0.2">
      <c r="A18" s="178" t="s">
        <v>55</v>
      </c>
      <c r="B18" s="20" t="s">
        <v>40</v>
      </c>
      <c r="C18" s="20"/>
      <c r="D18" s="120"/>
      <c r="E18" s="18"/>
      <c r="F18" s="18"/>
      <c r="G18" s="164">
        <f>10*LOG10(G16*10^(-9))</f>
        <v>-102.48970004336019</v>
      </c>
      <c r="H18" s="23">
        <f t="shared" ref="H18:I18" si="3">10*LOG10(H16*10^(-9))</f>
        <v>-111.4897000433602</v>
      </c>
      <c r="I18" s="154">
        <f t="shared" si="3"/>
        <v>-102.48970004336019</v>
      </c>
      <c r="J18" s="24"/>
      <c r="K18" s="25"/>
      <c r="L18" s="25"/>
      <c r="M18" s="27"/>
      <c r="N18" s="27"/>
      <c r="O18" s="27"/>
      <c r="P18" s="27"/>
      <c r="Q18" s="66" t="s">
        <v>54</v>
      </c>
    </row>
    <row r="19" spans="1:17" x14ac:dyDescent="0.2">
      <c r="A19" s="85" t="s">
        <v>33</v>
      </c>
      <c r="B19" s="20" t="s">
        <v>41</v>
      </c>
      <c r="C19" s="20"/>
      <c r="D19" s="169">
        <f>10*LOG((D16+G16)*10^-9)+10*LOG(G9*12)</f>
        <v>-70.126034130215629</v>
      </c>
      <c r="E19" s="33">
        <f t="shared" ref="E19:F19" si="4">10*LOG((E16+H16)*10^-9)+10*LOG(H9*12)</f>
        <v>-74.626034130215615</v>
      </c>
      <c r="F19" s="33">
        <f t="shared" si="4"/>
        <v>-70.126034130215629</v>
      </c>
      <c r="G19" s="164"/>
      <c r="H19" s="23"/>
      <c r="I19" s="154"/>
      <c r="J19" s="24"/>
      <c r="K19" s="24"/>
      <c r="L19" s="24"/>
      <c r="M19" s="27"/>
      <c r="N19" s="27"/>
      <c r="O19" s="27"/>
      <c r="P19" s="27"/>
      <c r="Q19" s="66" t="s">
        <v>30</v>
      </c>
    </row>
    <row r="20" spans="1:17" ht="13.5" thickBot="1" x14ac:dyDescent="0.25">
      <c r="A20" s="149" t="s">
        <v>107</v>
      </c>
      <c r="B20" s="96" t="s">
        <v>4</v>
      </c>
      <c r="C20" s="96"/>
      <c r="D20" s="170"/>
      <c r="E20" s="215"/>
      <c r="F20" s="215"/>
      <c r="G20" s="171">
        <f>G18-$C10</f>
        <v>7.5102999566398125</v>
      </c>
      <c r="H20" s="89">
        <f t="shared" ref="H20:I20" si="5">H18-$C10</f>
        <v>-1.4897000433602017</v>
      </c>
      <c r="I20" s="165">
        <f t="shared" si="5"/>
        <v>7.5102999566398125</v>
      </c>
      <c r="J20" s="90"/>
      <c r="K20" s="90"/>
      <c r="L20" s="90"/>
      <c r="M20" s="86"/>
      <c r="N20" s="86"/>
      <c r="O20" s="86"/>
      <c r="P20" s="86"/>
      <c r="Q20" s="103" t="s">
        <v>121</v>
      </c>
    </row>
    <row r="21" spans="1:17" x14ac:dyDescent="0.2">
      <c r="A21" s="7"/>
      <c r="B21" s="7"/>
      <c r="C21" s="7"/>
      <c r="D21" s="7"/>
      <c r="E21" s="7"/>
      <c r="F21" s="7"/>
      <c r="G21" s="7"/>
      <c r="H21" s="7"/>
      <c r="I21" s="7"/>
      <c r="J21" s="50"/>
      <c r="K21" s="7"/>
      <c r="L21" s="7"/>
      <c r="M21" s="7"/>
      <c r="N21" s="7"/>
      <c r="O21" s="7"/>
      <c r="P21" s="7"/>
      <c r="Q21" s="7"/>
    </row>
    <row r="22" spans="1:17" ht="13.5" thickBot="1" x14ac:dyDescent="0.25">
      <c r="A22" s="8"/>
      <c r="B22" s="18"/>
      <c r="C22" s="18"/>
      <c r="D22" s="18"/>
      <c r="E22" s="18"/>
      <c r="F22" s="18"/>
      <c r="G22" s="18"/>
      <c r="H22" s="18"/>
      <c r="I22" s="18"/>
      <c r="J22" s="79"/>
      <c r="K22" s="34"/>
      <c r="L22" s="34"/>
      <c r="M22" s="18"/>
      <c r="N22" s="18"/>
      <c r="O22" s="18"/>
      <c r="P22" s="18"/>
      <c r="Q22" s="7"/>
    </row>
    <row r="23" spans="1:17" ht="13.5" thickBot="1" x14ac:dyDescent="0.25">
      <c r="A23" s="9" t="s">
        <v>22</v>
      </c>
      <c r="B23" s="28"/>
      <c r="C23" s="128"/>
      <c r="D23" s="209" t="s">
        <v>46</v>
      </c>
      <c r="E23" s="238"/>
      <c r="F23" s="238"/>
      <c r="G23" s="238"/>
      <c r="H23" s="238"/>
      <c r="I23" s="239"/>
      <c r="J23" s="206" t="s">
        <v>29</v>
      </c>
      <c r="K23" s="240"/>
      <c r="L23" s="207"/>
      <c r="M23" s="12"/>
      <c r="N23" s="12"/>
      <c r="O23" s="12"/>
      <c r="P23" s="10"/>
      <c r="Q23" s="13" t="s">
        <v>0</v>
      </c>
    </row>
    <row r="24" spans="1:17" x14ac:dyDescent="0.2">
      <c r="A24" s="30"/>
      <c r="B24" s="20"/>
      <c r="C24" s="101"/>
      <c r="D24" s="208" t="s">
        <v>32</v>
      </c>
      <c r="E24" s="236"/>
      <c r="F24" s="237"/>
      <c r="G24" s="208" t="s">
        <v>91</v>
      </c>
      <c r="H24" s="236"/>
      <c r="I24" s="237"/>
      <c r="J24" s="175"/>
      <c r="K24" s="229"/>
      <c r="L24" s="126"/>
      <c r="M24" s="8"/>
      <c r="N24" s="8"/>
      <c r="O24" s="8"/>
      <c r="P24" s="62"/>
      <c r="Q24" s="127"/>
    </row>
    <row r="25" spans="1:17" x14ac:dyDescent="0.2">
      <c r="A25" s="30"/>
      <c r="B25" s="20"/>
      <c r="C25" s="101"/>
      <c r="D25" s="157" t="s">
        <v>49</v>
      </c>
      <c r="E25" s="212" t="s">
        <v>50</v>
      </c>
      <c r="F25" s="212" t="s">
        <v>81</v>
      </c>
      <c r="G25" s="157" t="s">
        <v>49</v>
      </c>
      <c r="H25" s="212" t="s">
        <v>50</v>
      </c>
      <c r="I25" s="212" t="s">
        <v>82</v>
      </c>
      <c r="J25" s="157" t="s">
        <v>49</v>
      </c>
      <c r="K25" s="212" t="s">
        <v>50</v>
      </c>
      <c r="L25" s="126" t="s">
        <v>83</v>
      </c>
      <c r="M25" s="8"/>
      <c r="N25" s="8"/>
      <c r="O25" s="8"/>
      <c r="P25" s="62"/>
      <c r="Q25" s="127"/>
    </row>
    <row r="26" spans="1:17" x14ac:dyDescent="0.2">
      <c r="A26" s="36" t="s">
        <v>95</v>
      </c>
      <c r="B26" s="246" t="s">
        <v>99</v>
      </c>
      <c r="C26" s="101"/>
      <c r="D26" s="146">
        <v>1.5</v>
      </c>
      <c r="E26" s="247">
        <f>D26</f>
        <v>1.5</v>
      </c>
      <c r="F26" s="247">
        <f>D26</f>
        <v>1.5</v>
      </c>
      <c r="G26" s="157"/>
      <c r="H26" s="212"/>
      <c r="I26" s="212"/>
      <c r="J26" s="157"/>
      <c r="K26" s="212"/>
      <c r="L26" s="126"/>
      <c r="M26" s="8"/>
      <c r="N26" s="8"/>
      <c r="O26" s="8"/>
      <c r="P26" s="62"/>
      <c r="Q26" s="127"/>
    </row>
    <row r="27" spans="1:17" x14ac:dyDescent="0.2">
      <c r="A27" s="36" t="s">
        <v>96</v>
      </c>
      <c r="B27" s="246" t="s">
        <v>99</v>
      </c>
      <c r="C27" s="173"/>
      <c r="D27" s="146">
        <v>1.5</v>
      </c>
      <c r="E27" s="82">
        <f>$D27</f>
        <v>1.5</v>
      </c>
      <c r="F27" s="82">
        <f>$D27</f>
        <v>1.5</v>
      </c>
      <c r="G27" s="81"/>
      <c r="H27" s="82"/>
      <c r="I27" s="82"/>
      <c r="J27" s="91"/>
      <c r="K27" s="230"/>
      <c r="L27" s="141"/>
      <c r="M27" s="8"/>
      <c r="N27" s="8"/>
      <c r="O27" s="8"/>
      <c r="P27" s="62"/>
      <c r="Q27" s="55"/>
    </row>
    <row r="28" spans="1:17" x14ac:dyDescent="0.2">
      <c r="A28" s="36" t="s">
        <v>94</v>
      </c>
      <c r="B28" s="246" t="s">
        <v>99</v>
      </c>
      <c r="C28" s="173"/>
      <c r="D28" s="81"/>
      <c r="E28" s="82"/>
      <c r="F28" s="82"/>
      <c r="G28" s="146">
        <v>0.3</v>
      </c>
      <c r="H28" s="82">
        <f>$G28</f>
        <v>0.3</v>
      </c>
      <c r="I28" s="82">
        <f>$G28</f>
        <v>0.3</v>
      </c>
      <c r="J28" s="91"/>
      <c r="K28" s="230"/>
      <c r="L28" s="141"/>
      <c r="M28" s="8"/>
      <c r="N28" s="8"/>
      <c r="O28" s="8"/>
      <c r="P28" s="62"/>
      <c r="Q28" s="55"/>
    </row>
    <row r="29" spans="1:17" x14ac:dyDescent="0.2">
      <c r="A29" s="36" t="s">
        <v>97</v>
      </c>
      <c r="B29" s="124" t="s">
        <v>6</v>
      </c>
      <c r="C29" s="173"/>
      <c r="D29" s="81"/>
      <c r="E29" s="82"/>
      <c r="F29" s="82"/>
      <c r="G29" s="146">
        <v>0.3</v>
      </c>
      <c r="H29" s="82">
        <f>$G29</f>
        <v>0.3</v>
      </c>
      <c r="I29" s="82">
        <f>$G29</f>
        <v>0.3</v>
      </c>
      <c r="J29" s="81"/>
      <c r="K29" s="24"/>
      <c r="L29" s="142"/>
      <c r="M29" s="82"/>
      <c r="N29" s="82"/>
      <c r="O29" s="82"/>
      <c r="P29" s="83"/>
      <c r="Q29" s="55"/>
    </row>
    <row r="30" spans="1:17" ht="13.5" thickBot="1" x14ac:dyDescent="0.25">
      <c r="A30" s="172" t="s">
        <v>98</v>
      </c>
      <c r="B30" s="125" t="s">
        <v>6</v>
      </c>
      <c r="C30" s="174"/>
      <c r="D30" s="87"/>
      <c r="E30" s="180"/>
      <c r="F30" s="180"/>
      <c r="G30" s="87"/>
      <c r="H30" s="180"/>
      <c r="I30" s="180"/>
      <c r="J30" s="176">
        <v>4.5</v>
      </c>
      <c r="K30" s="180">
        <f>$J30</f>
        <v>4.5</v>
      </c>
      <c r="L30" s="88">
        <f>$J30</f>
        <v>4.5</v>
      </c>
      <c r="M30" s="180"/>
      <c r="N30" s="180"/>
      <c r="O30" s="180"/>
      <c r="P30" s="88"/>
      <c r="Q30" s="177" t="s">
        <v>136</v>
      </c>
    </row>
    <row r="31" spans="1:17" x14ac:dyDescent="0.2">
      <c r="A31" s="7"/>
      <c r="B31" s="7"/>
      <c r="C31" s="7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7"/>
    </row>
    <row r="32" spans="1:17" ht="13.5" thickBot="1" x14ac:dyDescent="0.25">
      <c r="A32" s="70"/>
      <c r="B32" s="18"/>
      <c r="C32" s="18"/>
      <c r="D32" s="18"/>
      <c r="E32" s="18"/>
      <c r="F32" s="18"/>
      <c r="G32" s="18"/>
      <c r="H32" s="18"/>
      <c r="I32" s="18"/>
      <c r="J32" s="21"/>
      <c r="K32" s="21"/>
      <c r="L32" s="21"/>
      <c r="M32" s="21"/>
      <c r="N32" s="21"/>
      <c r="O32" s="21"/>
      <c r="P32" s="21"/>
      <c r="Q32" s="7"/>
    </row>
    <row r="33" spans="1:17" ht="13.5" thickBot="1" x14ac:dyDescent="0.25">
      <c r="A33" s="9" t="s">
        <v>23</v>
      </c>
      <c r="B33" s="11"/>
      <c r="C33" s="128"/>
      <c r="D33" s="209" t="s">
        <v>46</v>
      </c>
      <c r="E33" s="238"/>
      <c r="F33" s="238"/>
      <c r="G33" s="238"/>
      <c r="H33" s="238"/>
      <c r="I33" s="239"/>
      <c r="J33" s="206" t="s">
        <v>29</v>
      </c>
      <c r="K33" s="240"/>
      <c r="L33" s="207"/>
      <c r="M33" s="210" t="s">
        <v>18</v>
      </c>
      <c r="N33" s="241"/>
      <c r="O33" s="242"/>
      <c r="P33" s="131"/>
      <c r="Q33" s="193" t="s">
        <v>0</v>
      </c>
    </row>
    <row r="34" spans="1:17" x14ac:dyDescent="0.2">
      <c r="A34" s="30"/>
      <c r="B34" s="18"/>
      <c r="C34" s="101"/>
      <c r="D34" s="208" t="s">
        <v>32</v>
      </c>
      <c r="E34" s="236"/>
      <c r="F34" s="237"/>
      <c r="G34" s="208" t="s">
        <v>92</v>
      </c>
      <c r="H34" s="236"/>
      <c r="I34" s="237"/>
      <c r="J34" s="175"/>
      <c r="K34" s="229"/>
      <c r="L34" s="229"/>
      <c r="M34" s="205"/>
      <c r="N34" s="93"/>
      <c r="O34" s="131"/>
      <c r="P34" s="179"/>
      <c r="Q34" s="15"/>
    </row>
    <row r="35" spans="1:17" x14ac:dyDescent="0.2">
      <c r="A35" s="30"/>
      <c r="B35" s="18"/>
      <c r="C35" s="101"/>
      <c r="D35" s="157" t="s">
        <v>49</v>
      </c>
      <c r="E35" s="212" t="s">
        <v>50</v>
      </c>
      <c r="F35" s="212" t="s">
        <v>80</v>
      </c>
      <c r="G35" s="157" t="s">
        <v>49</v>
      </c>
      <c r="H35" s="212" t="s">
        <v>50</v>
      </c>
      <c r="I35" s="212" t="s">
        <v>84</v>
      </c>
      <c r="J35" s="157" t="s">
        <v>49</v>
      </c>
      <c r="K35" s="212" t="s">
        <v>50</v>
      </c>
      <c r="L35" s="212" t="s">
        <v>85</v>
      </c>
      <c r="M35" s="157" t="s">
        <v>49</v>
      </c>
      <c r="N35" s="212" t="s">
        <v>50</v>
      </c>
      <c r="O35" s="126" t="s">
        <v>83</v>
      </c>
      <c r="P35" s="179"/>
      <c r="Q35" s="15"/>
    </row>
    <row r="36" spans="1:17" ht="15" x14ac:dyDescent="0.25">
      <c r="A36" s="71"/>
      <c r="B36" s="26"/>
      <c r="C36" s="113"/>
      <c r="D36" s="84"/>
      <c r="E36" s="26"/>
      <c r="F36" s="26"/>
      <c r="G36" s="84"/>
      <c r="H36" s="26"/>
      <c r="I36" s="26"/>
      <c r="J36" s="84"/>
      <c r="K36" s="26"/>
      <c r="L36" s="26"/>
      <c r="M36" s="181"/>
      <c r="N36" s="44"/>
      <c r="O36" s="132"/>
      <c r="P36" s="132"/>
      <c r="Q36" s="62"/>
    </row>
    <row r="37" spans="1:17" x14ac:dyDescent="0.2">
      <c r="A37" s="37" t="s">
        <v>100</v>
      </c>
      <c r="B37" s="38" t="s">
        <v>5</v>
      </c>
      <c r="C37" s="129"/>
      <c r="D37" s="39">
        <v>0</v>
      </c>
      <c r="E37" s="216">
        <v>0</v>
      </c>
      <c r="F37" s="216">
        <v>0</v>
      </c>
      <c r="G37" s="39">
        <v>1</v>
      </c>
      <c r="H37" s="216">
        <v>1</v>
      </c>
      <c r="I37" s="216">
        <v>1</v>
      </c>
      <c r="J37" s="39"/>
      <c r="K37" s="216"/>
      <c r="L37" s="216"/>
      <c r="M37" s="51"/>
      <c r="N37" s="221"/>
      <c r="O37" s="189"/>
      <c r="P37" s="133"/>
      <c r="Q37" s="192" t="s">
        <v>67</v>
      </c>
    </row>
    <row r="38" spans="1:17" x14ac:dyDescent="0.2">
      <c r="A38" s="40" t="s">
        <v>101</v>
      </c>
      <c r="B38" s="38" t="s">
        <v>4</v>
      </c>
      <c r="C38" s="129"/>
      <c r="D38" s="39">
        <f>D27*D37</f>
        <v>0</v>
      </c>
      <c r="E38" s="216">
        <f t="shared" ref="E38:F38" si="6">E27*E37</f>
        <v>0</v>
      </c>
      <c r="F38" s="216">
        <f t="shared" si="6"/>
        <v>0</v>
      </c>
      <c r="G38" s="39">
        <f>G29*G37</f>
        <v>0.3</v>
      </c>
      <c r="H38" s="216">
        <f t="shared" ref="H38:I38" si="7">H29*H37</f>
        <v>0.3</v>
      </c>
      <c r="I38" s="216">
        <f t="shared" si="7"/>
        <v>0.3</v>
      </c>
      <c r="J38" s="39"/>
      <c r="K38" s="216"/>
      <c r="L38" s="216"/>
      <c r="M38" s="194">
        <f>SQRT(SUMSQ(D38,G38))</f>
        <v>0.3</v>
      </c>
      <c r="N38" s="231">
        <f t="shared" ref="N38:O38" si="8">SQRT(SUMSQ(E38,H38))</f>
        <v>0.3</v>
      </c>
      <c r="O38" s="195">
        <f t="shared" si="8"/>
        <v>0.3</v>
      </c>
      <c r="P38" s="134"/>
      <c r="Q38" s="77" t="s">
        <v>43</v>
      </c>
    </row>
    <row r="39" spans="1:17" x14ac:dyDescent="0.2">
      <c r="A39" s="41"/>
      <c r="B39" s="26"/>
      <c r="C39" s="113"/>
      <c r="D39" s="42"/>
      <c r="E39" s="43"/>
      <c r="F39" s="43"/>
      <c r="G39" s="42"/>
      <c r="H39" s="43"/>
      <c r="I39" s="43"/>
      <c r="J39" s="42"/>
      <c r="K39" s="43"/>
      <c r="L39" s="43"/>
      <c r="M39" s="185"/>
      <c r="N39" s="79"/>
      <c r="O39" s="186"/>
      <c r="P39" s="132"/>
      <c r="Q39" s="77"/>
    </row>
    <row r="40" spans="1:17" x14ac:dyDescent="0.2">
      <c r="A40" s="41"/>
      <c r="B40" s="26"/>
      <c r="C40" s="113"/>
      <c r="D40" s="42"/>
      <c r="E40" s="43"/>
      <c r="F40" s="43"/>
      <c r="G40" s="42"/>
      <c r="H40" s="43"/>
      <c r="I40" s="43"/>
      <c r="J40" s="42"/>
      <c r="K40" s="43"/>
      <c r="L40" s="43"/>
      <c r="M40" s="185"/>
      <c r="N40" s="79"/>
      <c r="O40" s="186"/>
      <c r="P40" s="132"/>
      <c r="Q40" s="77"/>
    </row>
    <row r="41" spans="1:17" x14ac:dyDescent="0.2">
      <c r="A41" s="37" t="s">
        <v>102</v>
      </c>
      <c r="B41" s="38" t="s">
        <v>5</v>
      </c>
      <c r="C41" s="129"/>
      <c r="D41" s="39">
        <v>1</v>
      </c>
      <c r="E41" s="216">
        <v>1</v>
      </c>
      <c r="F41" s="216">
        <v>1</v>
      </c>
      <c r="G41" s="39">
        <v>1</v>
      </c>
      <c r="H41" s="216">
        <v>1</v>
      </c>
      <c r="I41" s="216">
        <v>1</v>
      </c>
      <c r="J41" s="39"/>
      <c r="K41" s="216"/>
      <c r="L41" s="216"/>
      <c r="M41" s="51"/>
      <c r="N41" s="221"/>
      <c r="O41" s="189"/>
      <c r="P41" s="133"/>
      <c r="Q41" s="77" t="s">
        <v>28</v>
      </c>
    </row>
    <row r="42" spans="1:17" x14ac:dyDescent="0.2">
      <c r="A42" s="40" t="s">
        <v>103</v>
      </c>
      <c r="B42" s="38" t="s">
        <v>4</v>
      </c>
      <c r="C42" s="129"/>
      <c r="D42" s="39">
        <f>D27*D41</f>
        <v>1.5</v>
      </c>
      <c r="E42" s="216">
        <f t="shared" ref="E42:F42" si="9">E27*E41</f>
        <v>1.5</v>
      </c>
      <c r="F42" s="216">
        <f t="shared" si="9"/>
        <v>1.5</v>
      </c>
      <c r="G42" s="39">
        <f>G29*G41</f>
        <v>0.3</v>
      </c>
      <c r="H42" s="216">
        <f t="shared" ref="H42:I42" si="10">H29*H41</f>
        <v>0.3</v>
      </c>
      <c r="I42" s="216">
        <f t="shared" si="10"/>
        <v>0.3</v>
      </c>
      <c r="J42" s="39"/>
      <c r="K42" s="216"/>
      <c r="L42" s="216"/>
      <c r="M42" s="194">
        <f>SQRT(SUMSQ(D42,G42))</f>
        <v>1.5297058540778354</v>
      </c>
      <c r="N42" s="231">
        <f t="shared" ref="N42:O42" si="11">SQRT(SUMSQ(E42,H42))</f>
        <v>1.5297058540778354</v>
      </c>
      <c r="O42" s="195">
        <f t="shared" si="11"/>
        <v>1.5297058540778354</v>
      </c>
      <c r="P42" s="134"/>
      <c r="Q42" s="77" t="s">
        <v>44</v>
      </c>
    </row>
    <row r="43" spans="1:17" x14ac:dyDescent="0.2">
      <c r="A43" s="41"/>
      <c r="B43" s="26"/>
      <c r="C43" s="113"/>
      <c r="D43" s="42"/>
      <c r="E43" s="43"/>
      <c r="F43" s="43"/>
      <c r="G43" s="42"/>
      <c r="H43" s="43"/>
      <c r="I43" s="43"/>
      <c r="J43" s="42"/>
      <c r="K43" s="43"/>
      <c r="L43" s="43"/>
      <c r="M43" s="185"/>
      <c r="N43" s="79"/>
      <c r="O43" s="186"/>
      <c r="P43" s="132"/>
      <c r="Q43" s="77"/>
    </row>
    <row r="44" spans="1:17" x14ac:dyDescent="0.2">
      <c r="A44" s="41"/>
      <c r="B44" s="26"/>
      <c r="C44" s="113"/>
      <c r="D44" s="42"/>
      <c r="E44" s="43"/>
      <c r="F44" s="43"/>
      <c r="G44" s="42"/>
      <c r="H44" s="43"/>
      <c r="I44" s="43"/>
      <c r="J44" s="42"/>
      <c r="K44" s="43"/>
      <c r="L44" s="43"/>
      <c r="M44" s="185"/>
      <c r="N44" s="79"/>
      <c r="O44" s="186"/>
      <c r="P44" s="132"/>
      <c r="Q44" s="77"/>
    </row>
    <row r="45" spans="1:17" x14ac:dyDescent="0.2">
      <c r="A45" s="37" t="s">
        <v>56</v>
      </c>
      <c r="B45" s="38" t="s">
        <v>5</v>
      </c>
      <c r="C45" s="129"/>
      <c r="D45" s="39">
        <v>1</v>
      </c>
      <c r="E45" s="216">
        <v>1</v>
      </c>
      <c r="F45" s="216">
        <v>1</v>
      </c>
      <c r="G45" s="39">
        <f>G16/(D16+G16)</f>
        <v>0.73810903254041815</v>
      </c>
      <c r="H45" s="216">
        <f t="shared" ref="H45:I45" si="12">H16/(E16+H16)</f>
        <v>0.26189096745958124</v>
      </c>
      <c r="I45" s="216">
        <f t="shared" si="12"/>
        <v>0.73810903254041815</v>
      </c>
      <c r="J45" s="39"/>
      <c r="K45" s="216"/>
      <c r="L45" s="216"/>
      <c r="M45" s="51"/>
      <c r="N45" s="221"/>
      <c r="O45" s="189"/>
      <c r="P45" s="133"/>
      <c r="Q45" s="192" t="s">
        <v>67</v>
      </c>
    </row>
    <row r="46" spans="1:17" x14ac:dyDescent="0.2">
      <c r="A46" s="40" t="s">
        <v>57</v>
      </c>
      <c r="B46" s="38" t="s">
        <v>4</v>
      </c>
      <c r="C46" s="129"/>
      <c r="D46" s="39">
        <f>D27*D45</f>
        <v>1.5</v>
      </c>
      <c r="E46" s="216">
        <f t="shared" ref="E46:F46" si="13">E27*E45</f>
        <v>1.5</v>
      </c>
      <c r="F46" s="216">
        <f t="shared" si="13"/>
        <v>1.5</v>
      </c>
      <c r="G46" s="39">
        <f>G29*G45</f>
        <v>0.22143270976212545</v>
      </c>
      <c r="H46" s="216">
        <f t="shared" ref="H46:I46" si="14">H29*H45</f>
        <v>7.8567290237874371E-2</v>
      </c>
      <c r="I46" s="216">
        <f t="shared" si="14"/>
        <v>0.22143270976212545</v>
      </c>
      <c r="J46" s="39"/>
      <c r="K46" s="216"/>
      <c r="L46" s="216"/>
      <c r="M46" s="194">
        <f>SQRT(SUMSQ(D46,G46))</f>
        <v>1.5162560618024246</v>
      </c>
      <c r="N46" s="231">
        <f t="shared" ref="N46:O46" si="15">SQRT(SUMSQ(E46,H46))</f>
        <v>1.5020561970496717</v>
      </c>
      <c r="O46" s="195">
        <f t="shared" si="15"/>
        <v>1.5162560618024246</v>
      </c>
      <c r="P46" s="134"/>
      <c r="Q46" s="77" t="s">
        <v>45</v>
      </c>
    </row>
    <row r="47" spans="1:17" x14ac:dyDescent="0.2">
      <c r="A47" s="41"/>
      <c r="B47" s="26"/>
      <c r="C47" s="113"/>
      <c r="D47" s="42"/>
      <c r="E47" s="43"/>
      <c r="F47" s="43"/>
      <c r="G47" s="42"/>
      <c r="H47" s="43"/>
      <c r="I47" s="43"/>
      <c r="J47" s="42"/>
      <c r="K47" s="43"/>
      <c r="L47" s="43"/>
      <c r="M47" s="185"/>
      <c r="N47" s="79"/>
      <c r="O47" s="186"/>
      <c r="P47" s="132"/>
      <c r="Q47" s="77"/>
    </row>
    <row r="48" spans="1:17" x14ac:dyDescent="0.2">
      <c r="A48" s="41"/>
      <c r="B48" s="26"/>
      <c r="C48" s="113"/>
      <c r="D48" s="42"/>
      <c r="E48" s="43"/>
      <c r="F48" s="43"/>
      <c r="G48" s="42"/>
      <c r="H48" s="43"/>
      <c r="I48" s="43"/>
      <c r="J48" s="42"/>
      <c r="K48" s="43"/>
      <c r="L48" s="43"/>
      <c r="M48" s="185"/>
      <c r="N48" s="79"/>
      <c r="O48" s="186"/>
      <c r="P48" s="132"/>
      <c r="Q48" s="77"/>
    </row>
    <row r="49" spans="1:17" x14ac:dyDescent="0.2">
      <c r="A49" s="37" t="s">
        <v>104</v>
      </c>
      <c r="B49" s="38" t="s">
        <v>5</v>
      </c>
      <c r="C49" s="129"/>
      <c r="D49" s="39">
        <v>1</v>
      </c>
      <c r="E49" s="216">
        <v>1</v>
      </c>
      <c r="F49" s="216">
        <v>1</v>
      </c>
      <c r="G49" s="39">
        <v>1</v>
      </c>
      <c r="H49" s="216">
        <v>1</v>
      </c>
      <c r="I49" s="216">
        <v>1</v>
      </c>
      <c r="J49" s="39">
        <v>1</v>
      </c>
      <c r="K49" s="216">
        <v>1</v>
      </c>
      <c r="L49" s="216">
        <v>1</v>
      </c>
      <c r="M49" s="51"/>
      <c r="N49" s="221"/>
      <c r="O49" s="189"/>
      <c r="P49" s="133"/>
      <c r="Q49" s="77" t="s">
        <v>28</v>
      </c>
    </row>
    <row r="50" spans="1:17" x14ac:dyDescent="0.2">
      <c r="A50" s="40" t="s">
        <v>105</v>
      </c>
      <c r="B50" s="38" t="s">
        <v>4</v>
      </c>
      <c r="C50" s="129"/>
      <c r="D50" s="39">
        <f>D27*D49</f>
        <v>1.5</v>
      </c>
      <c r="E50" s="216">
        <f t="shared" ref="E50:F50" si="16">E27*E49</f>
        <v>1.5</v>
      </c>
      <c r="F50" s="216">
        <f t="shared" si="16"/>
        <v>1.5</v>
      </c>
      <c r="G50" s="39">
        <f>G29*G49</f>
        <v>0.3</v>
      </c>
      <c r="H50" s="216">
        <f t="shared" ref="H50:I50" si="17">H29*H49</f>
        <v>0.3</v>
      </c>
      <c r="I50" s="216">
        <f t="shared" si="17"/>
        <v>0.3</v>
      </c>
      <c r="J50" s="39">
        <f>J30*J49</f>
        <v>4.5</v>
      </c>
      <c r="K50" s="216">
        <f t="shared" ref="K50:L50" si="18">K30*K49</f>
        <v>4.5</v>
      </c>
      <c r="L50" s="216">
        <f t="shared" si="18"/>
        <v>4.5</v>
      </c>
      <c r="M50" s="194">
        <f>SQRT(SUMSQ(D50,G50))+J50</f>
        <v>6.0297058540778359</v>
      </c>
      <c r="N50" s="231">
        <f t="shared" ref="N50:O50" si="19">SQRT(SUMSQ(E50,H50))+K50</f>
        <v>6.0297058540778359</v>
      </c>
      <c r="O50" s="195">
        <f t="shared" si="19"/>
        <v>6.0297058540778359</v>
      </c>
      <c r="P50" s="134"/>
      <c r="Q50" s="77" t="s">
        <v>122</v>
      </c>
    </row>
    <row r="51" spans="1:17" ht="13.5" thickBot="1" x14ac:dyDescent="0.25">
      <c r="A51" s="95"/>
      <c r="B51" s="114"/>
      <c r="C51" s="130"/>
      <c r="D51" s="76"/>
      <c r="E51" s="217"/>
      <c r="F51" s="217"/>
      <c r="G51" s="76"/>
      <c r="H51" s="217"/>
      <c r="I51" s="217"/>
      <c r="J51" s="76"/>
      <c r="K51" s="217"/>
      <c r="L51" s="217"/>
      <c r="M51" s="182"/>
      <c r="N51" s="232"/>
      <c r="O51" s="135"/>
      <c r="P51" s="135"/>
      <c r="Q51" s="78"/>
    </row>
    <row r="52" spans="1:17" x14ac:dyDescent="0.2">
      <c r="A52" s="7"/>
      <c r="B52" s="26"/>
      <c r="C52" s="26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44"/>
      <c r="O52" s="44"/>
      <c r="P52" s="44"/>
      <c r="Q52" s="44"/>
    </row>
    <row r="53" spans="1:17" ht="13.5" thickBot="1" x14ac:dyDescent="0.25">
      <c r="A53" s="46"/>
      <c r="B53" s="7"/>
      <c r="C53" s="7"/>
      <c r="D53" s="7"/>
      <c r="E53" s="7"/>
      <c r="F53" s="7"/>
      <c r="G53" s="7"/>
      <c r="H53" s="7"/>
      <c r="I53" s="7"/>
      <c r="J53" s="50"/>
      <c r="K53" s="7"/>
      <c r="L53" s="7"/>
      <c r="M53" s="7"/>
      <c r="N53" s="7"/>
      <c r="O53" s="7"/>
      <c r="P53" s="7"/>
      <c r="Q53" s="7"/>
    </row>
    <row r="54" spans="1:17" x14ac:dyDescent="0.2">
      <c r="A54" s="9" t="s">
        <v>24</v>
      </c>
      <c r="B54" s="11"/>
      <c r="C54" s="11"/>
      <c r="D54" s="11"/>
      <c r="E54" s="11"/>
      <c r="F54" s="11"/>
      <c r="G54" s="11"/>
      <c r="H54" s="11"/>
      <c r="I54" s="11"/>
      <c r="J54" s="29"/>
      <c r="K54" s="11"/>
      <c r="L54" s="11"/>
      <c r="M54" s="47"/>
      <c r="N54" s="47"/>
      <c r="O54" s="47"/>
      <c r="P54" s="47"/>
      <c r="Q54" s="13" t="s">
        <v>0</v>
      </c>
    </row>
    <row r="55" spans="1:17" x14ac:dyDescent="0.2">
      <c r="A55" s="106" t="s">
        <v>135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6"/>
      <c r="N55" s="26"/>
      <c r="O55" s="26"/>
      <c r="P55" s="26"/>
      <c r="Q55" s="75"/>
    </row>
    <row r="56" spans="1:17" ht="13.5" thickBot="1" x14ac:dyDescent="0.25">
      <c r="A56" s="106" t="s">
        <v>134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6"/>
      <c r="N56" s="26"/>
      <c r="O56" s="26"/>
      <c r="P56" s="160"/>
      <c r="Q56" s="75"/>
    </row>
    <row r="57" spans="1:17" x14ac:dyDescent="0.2">
      <c r="A57" s="9"/>
      <c r="B57" s="11"/>
      <c r="C57" s="11"/>
      <c r="D57" s="11"/>
      <c r="E57" s="11"/>
      <c r="F57" s="11"/>
      <c r="G57" s="11"/>
      <c r="H57" s="11"/>
      <c r="I57" s="11"/>
      <c r="J57" s="29"/>
      <c r="K57" s="11"/>
      <c r="L57" s="11"/>
      <c r="M57" s="47"/>
      <c r="N57" s="47"/>
      <c r="O57" s="47"/>
      <c r="P57" s="47"/>
      <c r="Q57" s="59"/>
    </row>
    <row r="58" spans="1:17" ht="13.5" thickBot="1" x14ac:dyDescent="0.25">
      <c r="A58" s="7"/>
      <c r="B58" s="7"/>
      <c r="C58" s="7"/>
      <c r="D58" s="7"/>
      <c r="E58" s="7"/>
      <c r="F58" s="7"/>
      <c r="G58" s="7"/>
      <c r="H58" s="7"/>
      <c r="I58" s="7"/>
      <c r="J58" s="50"/>
      <c r="K58" s="7"/>
      <c r="L58" s="7"/>
      <c r="M58" s="46"/>
      <c r="N58" s="46"/>
      <c r="O58" s="46"/>
      <c r="P58" s="46"/>
      <c r="Q58" s="7"/>
    </row>
    <row r="59" spans="1:17" x14ac:dyDescent="0.2">
      <c r="A59" s="9" t="s">
        <v>25</v>
      </c>
      <c r="B59" s="69"/>
      <c r="C59" s="115" t="s">
        <v>35</v>
      </c>
      <c r="D59" s="208" t="s">
        <v>32</v>
      </c>
      <c r="E59" s="236"/>
      <c r="F59" s="237"/>
      <c r="G59" s="208" t="s">
        <v>93</v>
      </c>
      <c r="H59" s="236"/>
      <c r="I59" s="237"/>
      <c r="J59" s="93"/>
      <c r="K59" s="35"/>
      <c r="L59" s="35"/>
      <c r="M59" s="12"/>
      <c r="N59" s="12"/>
      <c r="O59" s="12"/>
      <c r="P59" s="12"/>
      <c r="Q59" s="13" t="s">
        <v>0</v>
      </c>
    </row>
    <row r="60" spans="1:17" x14ac:dyDescent="0.2">
      <c r="A60" s="30"/>
      <c r="B60" s="15"/>
      <c r="C60" s="15"/>
      <c r="D60" s="157" t="s">
        <v>49</v>
      </c>
      <c r="E60" s="212" t="s">
        <v>50</v>
      </c>
      <c r="F60" s="212" t="s">
        <v>86</v>
      </c>
      <c r="G60" s="157" t="s">
        <v>49</v>
      </c>
      <c r="H60" s="212" t="s">
        <v>50</v>
      </c>
      <c r="I60" s="126" t="s">
        <v>80</v>
      </c>
      <c r="J60" s="17"/>
      <c r="K60" s="158"/>
      <c r="L60" s="158"/>
      <c r="M60" s="8"/>
      <c r="N60" s="8"/>
      <c r="O60" s="8"/>
      <c r="P60" s="8"/>
      <c r="Q60" s="127"/>
    </row>
    <row r="61" spans="1:17" x14ac:dyDescent="0.2">
      <c r="A61" s="14"/>
      <c r="B61" s="15"/>
      <c r="C61" s="15"/>
      <c r="D61" s="16"/>
      <c r="E61" s="17"/>
      <c r="F61" s="17"/>
      <c r="G61" s="16"/>
      <c r="H61" s="17"/>
      <c r="I61" s="179"/>
      <c r="J61" s="17"/>
      <c r="K61" s="17"/>
      <c r="L61" s="17"/>
      <c r="M61" s="8"/>
      <c r="N61" s="8"/>
      <c r="O61" s="8"/>
      <c r="P61" s="8"/>
      <c r="Q61" s="60"/>
    </row>
    <row r="62" spans="1:17" x14ac:dyDescent="0.2">
      <c r="A62" s="19" t="s">
        <v>39</v>
      </c>
      <c r="B62" s="20" t="s">
        <v>2</v>
      </c>
      <c r="C62" s="20"/>
      <c r="D62" s="183">
        <f>D7</f>
        <v>-110</v>
      </c>
      <c r="E62" s="218">
        <f>E7</f>
        <v>-110</v>
      </c>
      <c r="F62" s="218">
        <f>F7</f>
        <v>-110</v>
      </c>
      <c r="G62" s="183"/>
      <c r="H62" s="218"/>
      <c r="I62" s="184"/>
      <c r="J62" s="21"/>
      <c r="K62" s="21"/>
      <c r="L62" s="21"/>
      <c r="M62" s="8"/>
      <c r="N62" s="8"/>
      <c r="O62" s="8"/>
      <c r="P62" s="8"/>
      <c r="Q62" s="58"/>
    </row>
    <row r="63" spans="1:17" x14ac:dyDescent="0.2">
      <c r="A63" s="19" t="s">
        <v>3</v>
      </c>
      <c r="B63" s="20" t="s">
        <v>4</v>
      </c>
      <c r="C63" s="20"/>
      <c r="D63" s="91"/>
      <c r="E63" s="21"/>
      <c r="F63" s="21"/>
      <c r="G63" s="164">
        <f>G8</f>
        <v>4.5</v>
      </c>
      <c r="H63" s="23">
        <f>H8</f>
        <v>-4.5</v>
      </c>
      <c r="I63" s="154">
        <f>I8</f>
        <v>4.5</v>
      </c>
      <c r="J63" s="23"/>
      <c r="K63" s="23"/>
      <c r="L63" s="23"/>
      <c r="M63" s="8"/>
      <c r="N63" s="8"/>
      <c r="O63" s="8"/>
      <c r="P63" s="8"/>
      <c r="Q63" s="58"/>
    </row>
    <row r="64" spans="1:17" x14ac:dyDescent="0.2">
      <c r="A64" s="19" t="s">
        <v>113</v>
      </c>
      <c r="B64" s="20" t="s">
        <v>106</v>
      </c>
      <c r="C64" s="112">
        <f>C10</f>
        <v>-110</v>
      </c>
      <c r="D64" s="91"/>
      <c r="E64" s="21"/>
      <c r="F64" s="21"/>
      <c r="G64" s="164"/>
      <c r="H64" s="23"/>
      <c r="I64" s="154"/>
      <c r="J64" s="23"/>
      <c r="K64" s="23"/>
      <c r="L64" s="23"/>
      <c r="M64" s="8"/>
      <c r="N64" s="8"/>
      <c r="O64" s="8"/>
      <c r="P64" s="8"/>
      <c r="Q64" s="58"/>
    </row>
    <row r="65" spans="1:17" x14ac:dyDescent="0.2">
      <c r="A65" s="19"/>
      <c r="B65" s="20"/>
      <c r="C65" s="20"/>
      <c r="D65" s="91"/>
      <c r="E65" s="21"/>
      <c r="F65" s="21"/>
      <c r="G65" s="164"/>
      <c r="H65" s="23"/>
      <c r="I65" s="154"/>
      <c r="J65" s="23"/>
      <c r="K65" s="23"/>
      <c r="L65" s="23"/>
      <c r="M65" s="8"/>
      <c r="N65" s="8"/>
      <c r="O65" s="8"/>
      <c r="P65" s="8"/>
      <c r="Q65" s="60"/>
    </row>
    <row r="66" spans="1:17" x14ac:dyDescent="0.2">
      <c r="A66" s="19" t="s">
        <v>10</v>
      </c>
      <c r="B66" s="20" t="s">
        <v>4</v>
      </c>
      <c r="C66" s="143">
        <v>0</v>
      </c>
      <c r="D66" s="161">
        <v>-4.55</v>
      </c>
      <c r="E66" s="219">
        <v>-4.55</v>
      </c>
      <c r="F66" s="219">
        <v>-4.55</v>
      </c>
      <c r="G66" s="161">
        <v>3.1</v>
      </c>
      <c r="H66" s="219">
        <v>0</v>
      </c>
      <c r="I66" s="162">
        <v>3.1</v>
      </c>
      <c r="J66" s="23"/>
      <c r="K66" s="23"/>
      <c r="L66" s="23"/>
      <c r="M66" s="8"/>
      <c r="N66" s="8"/>
      <c r="O66" s="8"/>
      <c r="P66" s="8"/>
      <c r="Q66" s="22" t="s">
        <v>8</v>
      </c>
    </row>
    <row r="67" spans="1:17" x14ac:dyDescent="0.2">
      <c r="A67" s="36" t="s">
        <v>9</v>
      </c>
      <c r="B67" s="20" t="s">
        <v>4</v>
      </c>
      <c r="C67" s="107">
        <f>C64+C66</f>
        <v>-110</v>
      </c>
      <c r="D67" s="185">
        <f>D62+D66</f>
        <v>-114.55</v>
      </c>
      <c r="E67" s="79">
        <f t="shared" ref="E67:F67" si="20">E62+E66</f>
        <v>-114.55</v>
      </c>
      <c r="F67" s="79">
        <f t="shared" si="20"/>
        <v>-114.55</v>
      </c>
      <c r="G67" s="185">
        <f>G63+G66</f>
        <v>7.6</v>
      </c>
      <c r="H67" s="79">
        <f t="shared" ref="H67:I67" si="21">H63+H66</f>
        <v>-4.5</v>
      </c>
      <c r="I67" s="186">
        <f t="shared" si="21"/>
        <v>7.6</v>
      </c>
      <c r="J67" s="79"/>
      <c r="K67" s="79"/>
      <c r="L67" s="79"/>
      <c r="M67" s="8"/>
      <c r="N67" s="8"/>
      <c r="O67" s="8"/>
      <c r="P67" s="8"/>
      <c r="Q67" s="22" t="s">
        <v>12</v>
      </c>
    </row>
    <row r="68" spans="1:17" x14ac:dyDescent="0.2">
      <c r="A68" s="19"/>
      <c r="B68" s="20"/>
      <c r="C68" s="20"/>
      <c r="D68" s="120"/>
      <c r="E68" s="18"/>
      <c r="F68" s="18"/>
      <c r="G68" s="120"/>
      <c r="H68" s="18"/>
      <c r="I68" s="20"/>
      <c r="J68" s="23"/>
      <c r="K68" s="23"/>
      <c r="L68" s="23"/>
      <c r="M68" s="8"/>
      <c r="N68" s="8"/>
      <c r="O68" s="8"/>
      <c r="P68" s="8"/>
      <c r="Q68" s="60"/>
    </row>
    <row r="69" spans="1:17" x14ac:dyDescent="0.2">
      <c r="A69" s="49" t="s">
        <v>7</v>
      </c>
      <c r="B69" s="20"/>
      <c r="C69" s="20"/>
      <c r="D69" s="120"/>
      <c r="E69" s="18"/>
      <c r="F69" s="18"/>
      <c r="G69" s="120"/>
      <c r="H69" s="18"/>
      <c r="I69" s="20"/>
      <c r="J69" s="23"/>
      <c r="K69" s="23"/>
      <c r="L69" s="23"/>
      <c r="M69" s="8"/>
      <c r="N69" s="8"/>
      <c r="O69" s="8"/>
      <c r="P69" s="8"/>
      <c r="Q69" s="60"/>
    </row>
    <row r="70" spans="1:17" x14ac:dyDescent="0.2">
      <c r="A70" s="19" t="s">
        <v>26</v>
      </c>
      <c r="B70" s="20" t="s">
        <v>42</v>
      </c>
      <c r="C70" s="20"/>
      <c r="D70" s="168">
        <f>10^9*(G5/15)*10^(D67/10)</f>
        <v>7.0150374790513299E-3</v>
      </c>
      <c r="E70" s="80">
        <f>10^9*(H5/15)*10^(E67/10)</f>
        <v>7.0150374790513299E-3</v>
      </c>
      <c r="F70" s="80">
        <f>10^9*(I5/15)*10^(F67/10)</f>
        <v>7.0150374790513299E-3</v>
      </c>
      <c r="G70" s="168">
        <f>10^9*(G5/15)*10^((D67+G67)/10)</f>
        <v>4.0367327273631043E-2</v>
      </c>
      <c r="H70" s="80">
        <f>10^9*(H5/15)*10^((E67+H67)/10)</f>
        <v>2.48902922354277E-3</v>
      </c>
      <c r="I70" s="153">
        <f>10^9*(I5/15)*10^((F67+I67)/10)</f>
        <v>4.0367327273631043E-2</v>
      </c>
      <c r="J70" s="80"/>
      <c r="K70" s="80"/>
      <c r="L70" s="80"/>
      <c r="M70" s="8"/>
      <c r="N70" s="8"/>
      <c r="O70" s="8"/>
      <c r="P70" s="8"/>
      <c r="Q70" s="60"/>
    </row>
    <row r="71" spans="1:17" x14ac:dyDescent="0.2">
      <c r="A71" s="32" t="s">
        <v>52</v>
      </c>
      <c r="B71" s="20" t="s">
        <v>4</v>
      </c>
      <c r="C71" s="20"/>
      <c r="D71" s="120"/>
      <c r="E71" s="18"/>
      <c r="F71" s="18"/>
      <c r="G71" s="248">
        <f>10*LOG10(G70/(D70))</f>
        <v>7.5999999999999988</v>
      </c>
      <c r="H71" s="25">
        <f t="shared" ref="H71:I71" si="22">10*LOG10(H70/(E70))</f>
        <v>-4.4999999999999813</v>
      </c>
      <c r="I71" s="249">
        <f t="shared" si="22"/>
        <v>7.5999999999999988</v>
      </c>
      <c r="J71" s="79"/>
      <c r="K71" s="34"/>
      <c r="L71" s="34"/>
      <c r="M71" s="8"/>
      <c r="N71" s="8"/>
      <c r="O71" s="8"/>
      <c r="P71" s="8"/>
      <c r="Q71" s="22"/>
    </row>
    <row r="72" spans="1:17" x14ac:dyDescent="0.2">
      <c r="A72" s="178" t="s">
        <v>55</v>
      </c>
      <c r="B72" s="20" t="s">
        <v>40</v>
      </c>
      <c r="C72" s="20"/>
      <c r="D72" s="120"/>
      <c r="E72" s="18"/>
      <c r="F72" s="18"/>
      <c r="G72" s="248">
        <f>10*LOG10(10^(-9)*G70)</f>
        <v>-103.9397000433602</v>
      </c>
      <c r="H72" s="25">
        <f t="shared" ref="H72:I72" si="23">10*LOG10(10^(-9)*H70)</f>
        <v>-116.03970004336018</v>
      </c>
      <c r="I72" s="249">
        <f t="shared" si="23"/>
        <v>-103.9397000433602</v>
      </c>
      <c r="J72" s="79"/>
      <c r="K72" s="34"/>
      <c r="L72" s="34"/>
      <c r="M72" s="8"/>
      <c r="N72" s="8"/>
      <c r="O72" s="8"/>
      <c r="P72" s="8"/>
      <c r="Q72" s="22"/>
    </row>
    <row r="73" spans="1:17" x14ac:dyDescent="0.2">
      <c r="A73" s="150" t="s">
        <v>33</v>
      </c>
      <c r="B73" s="20" t="s">
        <v>41</v>
      </c>
      <c r="C73" s="20"/>
      <c r="D73" s="169">
        <f>10*LOG((D70+G70)*10^-9)+10*LOG(G9*12)</f>
        <v>-72.198961570494262</v>
      </c>
      <c r="E73" s="33">
        <f>10*LOG((E70+H70)*10^-9)+10*LOG(H9*12)</f>
        <v>-79.176034130215641</v>
      </c>
      <c r="F73" s="33">
        <f>10*LOG((F70+I70)*10^-9)+10*LOG(I9*12)</f>
        <v>-72.198961570494262</v>
      </c>
      <c r="G73" s="187"/>
      <c r="H73" s="220"/>
      <c r="I73" s="188"/>
      <c r="J73" s="21"/>
      <c r="K73" s="24"/>
      <c r="L73" s="24"/>
      <c r="M73" s="8"/>
      <c r="N73" s="8"/>
      <c r="O73" s="8"/>
      <c r="P73" s="8"/>
      <c r="Q73" s="22"/>
    </row>
    <row r="74" spans="1:17" ht="13.5" thickBot="1" x14ac:dyDescent="0.25">
      <c r="A74" s="149" t="s">
        <v>108</v>
      </c>
      <c r="B74" s="96" t="s">
        <v>4</v>
      </c>
      <c r="C74" s="96"/>
      <c r="D74" s="163"/>
      <c r="E74" s="214"/>
      <c r="F74" s="214"/>
      <c r="G74" s="170">
        <f>G72-$C67</f>
        <v>6.0602999566397955</v>
      </c>
      <c r="H74" s="215">
        <f t="shared" ref="H74:I74" si="24">H72-$C67</f>
        <v>-6.0397000433601846</v>
      </c>
      <c r="I74" s="155">
        <f t="shared" si="24"/>
        <v>6.0602999566397955</v>
      </c>
      <c r="J74" s="23"/>
      <c r="K74" s="24"/>
      <c r="L74" s="24"/>
      <c r="M74" s="8"/>
      <c r="N74" s="8"/>
      <c r="O74" s="8"/>
      <c r="P74" s="8"/>
      <c r="Q74" s="22"/>
    </row>
    <row r="75" spans="1:17" x14ac:dyDescent="0.2">
      <c r="A75" s="92"/>
      <c r="B75" s="67"/>
      <c r="C75" s="67"/>
      <c r="D75" s="67"/>
      <c r="E75" s="67"/>
      <c r="F75" s="67"/>
      <c r="G75" s="67"/>
      <c r="H75" s="67"/>
      <c r="I75" s="67"/>
      <c r="J75" s="122"/>
      <c r="K75" s="72"/>
      <c r="L75" s="72"/>
      <c r="M75" s="72"/>
      <c r="N75" s="72"/>
      <c r="O75" s="72"/>
      <c r="P75" s="72"/>
      <c r="Q75" s="72"/>
    </row>
    <row r="76" spans="1:17" ht="13.5" thickBot="1" x14ac:dyDescent="0.25">
      <c r="A76" s="73"/>
      <c r="B76" s="67"/>
      <c r="C76" s="67"/>
      <c r="D76" s="67"/>
      <c r="E76" s="67"/>
      <c r="F76" s="67"/>
      <c r="G76" s="67"/>
      <c r="H76" s="67"/>
      <c r="I76" s="67"/>
      <c r="J76" s="123"/>
      <c r="K76" s="67"/>
      <c r="L76" s="67"/>
      <c r="M76" s="67"/>
      <c r="N76" s="67"/>
      <c r="O76" s="67"/>
      <c r="P76" s="67"/>
      <c r="Q76" s="67"/>
    </row>
    <row r="77" spans="1:17" x14ac:dyDescent="0.2">
      <c r="A77" s="9" t="s">
        <v>27</v>
      </c>
      <c r="B77" s="11"/>
      <c r="C77" s="128"/>
      <c r="D77" s="208" t="s">
        <v>32</v>
      </c>
      <c r="E77" s="236"/>
      <c r="F77" s="237"/>
      <c r="G77" s="208" t="s">
        <v>75</v>
      </c>
      <c r="H77" s="236"/>
      <c r="I77" s="237"/>
      <c r="J77" s="205"/>
      <c r="K77" s="35"/>
      <c r="L77" s="35"/>
      <c r="M77" s="211" t="s">
        <v>18</v>
      </c>
      <c r="N77" s="243"/>
      <c r="O77" s="244"/>
      <c r="P77" s="104" t="s">
        <v>69</v>
      </c>
      <c r="Q77" s="13" t="s">
        <v>68</v>
      </c>
    </row>
    <row r="78" spans="1:17" x14ac:dyDescent="0.2">
      <c r="A78" s="30"/>
      <c r="B78" s="18"/>
      <c r="C78" s="101"/>
      <c r="D78" s="157" t="s">
        <v>49</v>
      </c>
      <c r="E78" s="212" t="s">
        <v>50</v>
      </c>
      <c r="F78" s="212" t="s">
        <v>83</v>
      </c>
      <c r="G78" s="157" t="s">
        <v>49</v>
      </c>
      <c r="H78" s="212" t="s">
        <v>50</v>
      </c>
      <c r="I78" s="212" t="s">
        <v>76</v>
      </c>
      <c r="J78" s="16"/>
      <c r="K78" s="158"/>
      <c r="L78" s="158"/>
      <c r="M78" s="157" t="s">
        <v>49</v>
      </c>
      <c r="N78" s="212" t="s">
        <v>50</v>
      </c>
      <c r="O78" s="126" t="s">
        <v>76</v>
      </c>
      <c r="P78" s="100"/>
      <c r="Q78" s="159"/>
    </row>
    <row r="79" spans="1:17" x14ac:dyDescent="0.2">
      <c r="A79" s="30"/>
      <c r="B79" s="18"/>
      <c r="C79" s="101"/>
      <c r="D79" s="84"/>
      <c r="E79" s="26"/>
      <c r="F79" s="26"/>
      <c r="G79" s="84"/>
      <c r="H79" s="26"/>
      <c r="I79" s="26"/>
      <c r="J79" s="16"/>
      <c r="K79" s="17"/>
      <c r="L79" s="17"/>
      <c r="M79" s="16"/>
      <c r="N79" s="17"/>
      <c r="O79" s="179"/>
      <c r="P79" s="100"/>
      <c r="Q79" s="55"/>
    </row>
    <row r="80" spans="1:17" x14ac:dyDescent="0.2">
      <c r="A80" s="37" t="s">
        <v>58</v>
      </c>
      <c r="B80" s="38" t="s">
        <v>4</v>
      </c>
      <c r="C80" s="129"/>
      <c r="D80" s="51"/>
      <c r="E80" s="221"/>
      <c r="F80" s="221"/>
      <c r="G80" s="97">
        <f>G81-M81</f>
        <v>7.2999999999999989</v>
      </c>
      <c r="H80" s="224">
        <f t="shared" ref="H80:I80" si="25">H81-N81</f>
        <v>-4.7999999999999812</v>
      </c>
      <c r="I80" s="224">
        <f t="shared" si="25"/>
        <v>7.2999999999999989</v>
      </c>
      <c r="J80" s="51"/>
      <c r="K80" s="221"/>
      <c r="L80" s="221"/>
      <c r="M80" s="51"/>
      <c r="N80" s="221"/>
      <c r="O80" s="189"/>
      <c r="P80" s="139">
        <v>-6</v>
      </c>
      <c r="Q80" s="140" t="s">
        <v>125</v>
      </c>
    </row>
    <row r="81" spans="1:17" x14ac:dyDescent="0.2">
      <c r="A81" s="40" t="s">
        <v>59</v>
      </c>
      <c r="B81" s="38" t="s">
        <v>4</v>
      </c>
      <c r="C81" s="129"/>
      <c r="D81" s="51"/>
      <c r="E81" s="221"/>
      <c r="F81" s="221"/>
      <c r="G81" s="51">
        <f>G71</f>
        <v>7.5999999999999988</v>
      </c>
      <c r="H81" s="221">
        <f t="shared" ref="H81:I81" si="26">H71</f>
        <v>-4.4999999999999813</v>
      </c>
      <c r="I81" s="221">
        <f t="shared" si="26"/>
        <v>7.5999999999999988</v>
      </c>
      <c r="J81" s="51"/>
      <c r="K81" s="221"/>
      <c r="L81" s="221"/>
      <c r="M81" s="194">
        <f>M38</f>
        <v>0.3</v>
      </c>
      <c r="N81" s="231">
        <f>N38</f>
        <v>0.3</v>
      </c>
      <c r="O81" s="231">
        <f>O38</f>
        <v>0.3</v>
      </c>
      <c r="P81" s="138"/>
      <c r="Q81" s="22"/>
    </row>
    <row r="82" spans="1:17" x14ac:dyDescent="0.2">
      <c r="A82" s="37" t="s">
        <v>60</v>
      </c>
      <c r="B82" s="38" t="s">
        <v>4</v>
      </c>
      <c r="C82" s="129"/>
      <c r="D82" s="51"/>
      <c r="E82" s="221"/>
      <c r="F82" s="221"/>
      <c r="G82" s="51">
        <f>G81+M81</f>
        <v>7.8999999999999986</v>
      </c>
      <c r="H82" s="221">
        <f t="shared" ref="H82:I82" si="27">H81+N81</f>
        <v>-4.1999999999999815</v>
      </c>
      <c r="I82" s="221">
        <f t="shared" si="27"/>
        <v>7.8999999999999986</v>
      </c>
      <c r="J82" s="51"/>
      <c r="K82" s="221"/>
      <c r="L82" s="221"/>
      <c r="M82" s="51"/>
      <c r="N82" s="221"/>
      <c r="O82" s="189"/>
      <c r="P82" s="137"/>
      <c r="Q82" s="22"/>
    </row>
    <row r="83" spans="1:17" x14ac:dyDescent="0.2">
      <c r="A83" s="45"/>
      <c r="B83" s="26"/>
      <c r="C83" s="113"/>
      <c r="D83" s="48"/>
      <c r="E83" s="24"/>
      <c r="F83" s="24"/>
      <c r="G83" s="48"/>
      <c r="H83" s="24"/>
      <c r="I83" s="24"/>
      <c r="J83" s="48"/>
      <c r="K83" s="24"/>
      <c r="L83" s="24"/>
      <c r="M83" s="185"/>
      <c r="N83" s="79"/>
      <c r="O83" s="186"/>
      <c r="P83" s="105"/>
      <c r="Q83" s="22"/>
    </row>
    <row r="84" spans="1:17" x14ac:dyDescent="0.2">
      <c r="A84" s="37" t="s">
        <v>61</v>
      </c>
      <c r="B84" s="98" t="s">
        <v>40</v>
      </c>
      <c r="C84" s="129"/>
      <c r="D84" s="52"/>
      <c r="E84" s="222"/>
      <c r="F84" s="222"/>
      <c r="G84" s="108">
        <f>G85-M85</f>
        <v>-105.46940589743804</v>
      </c>
      <c r="H84" s="227">
        <f t="shared" ref="H84:I84" si="28">H85-N85</f>
        <v>-117.56940589743802</v>
      </c>
      <c r="I84" s="227">
        <f t="shared" si="28"/>
        <v>-105.46940589743804</v>
      </c>
      <c r="J84" s="51"/>
      <c r="K84" s="221"/>
      <c r="L84" s="221"/>
      <c r="M84" s="196"/>
      <c r="N84" s="233"/>
      <c r="O84" s="197"/>
      <c r="P84" s="204">
        <f>-123.5+10*LOG10(G5/15)</f>
        <v>-120.48970004336019</v>
      </c>
      <c r="Q84" s="203" t="s">
        <v>123</v>
      </c>
    </row>
    <row r="85" spans="1:17" x14ac:dyDescent="0.2">
      <c r="A85" s="40" t="s">
        <v>62</v>
      </c>
      <c r="B85" s="98" t="s">
        <v>40</v>
      </c>
      <c r="C85" s="129"/>
      <c r="D85" s="52"/>
      <c r="E85" s="222"/>
      <c r="F85" s="222"/>
      <c r="G85" s="109">
        <f>G72</f>
        <v>-103.9397000433602</v>
      </c>
      <c r="H85" s="228">
        <f t="shared" ref="H85:I85" si="29">H72</f>
        <v>-116.03970004336018</v>
      </c>
      <c r="I85" s="228">
        <f t="shared" si="29"/>
        <v>-103.9397000433602</v>
      </c>
      <c r="J85" s="51"/>
      <c r="K85" s="221"/>
      <c r="L85" s="221"/>
      <c r="M85" s="194">
        <f>M42</f>
        <v>1.5297058540778354</v>
      </c>
      <c r="N85" s="231">
        <f>N42</f>
        <v>1.5297058540778354</v>
      </c>
      <c r="O85" s="231">
        <f>O42</f>
        <v>1.5297058540778354</v>
      </c>
      <c r="P85" s="138"/>
      <c r="Q85" s="55"/>
    </row>
    <row r="86" spans="1:17" x14ac:dyDescent="0.2">
      <c r="A86" s="37" t="s">
        <v>63</v>
      </c>
      <c r="B86" s="98" t="s">
        <v>40</v>
      </c>
      <c r="C86" s="129"/>
      <c r="D86" s="52"/>
      <c r="E86" s="222"/>
      <c r="F86" s="222"/>
      <c r="G86" s="51">
        <f>G85+M85</f>
        <v>-102.40999418928237</v>
      </c>
      <c r="H86" s="221">
        <f t="shared" ref="H86:I86" si="30">H85+N85</f>
        <v>-114.50999418928235</v>
      </c>
      <c r="I86" s="221">
        <f t="shared" si="30"/>
        <v>-102.40999418928237</v>
      </c>
      <c r="J86" s="51"/>
      <c r="K86" s="221"/>
      <c r="L86" s="221"/>
      <c r="M86" s="196"/>
      <c r="N86" s="233"/>
      <c r="O86" s="197"/>
      <c r="P86" s="137"/>
      <c r="Q86" s="55"/>
    </row>
    <row r="87" spans="1:17" x14ac:dyDescent="0.2">
      <c r="A87" s="74"/>
      <c r="B87" s="99"/>
      <c r="C87" s="113"/>
      <c r="D87" s="45"/>
      <c r="E87" s="223"/>
      <c r="F87" s="223"/>
      <c r="G87" s="48"/>
      <c r="H87" s="24"/>
      <c r="I87" s="24"/>
      <c r="J87" s="48"/>
      <c r="K87" s="24"/>
      <c r="L87" s="24"/>
      <c r="M87" s="198"/>
      <c r="N87" s="234"/>
      <c r="O87" s="199"/>
      <c r="P87" s="102"/>
      <c r="Q87" s="60"/>
    </row>
    <row r="88" spans="1:17" x14ac:dyDescent="0.2">
      <c r="A88" s="37" t="s">
        <v>64</v>
      </c>
      <c r="B88" s="98" t="s">
        <v>41</v>
      </c>
      <c r="C88" s="136"/>
      <c r="D88" s="97">
        <f>D89-M89</f>
        <v>-73.715217632296685</v>
      </c>
      <c r="E88" s="224">
        <f t="shared" ref="E88:F88" si="31">E89-N89</f>
        <v>-80.678090327265309</v>
      </c>
      <c r="F88" s="224">
        <f t="shared" si="31"/>
        <v>-73.715217632296685</v>
      </c>
      <c r="G88" s="51"/>
      <c r="H88" s="221"/>
      <c r="I88" s="221"/>
      <c r="J88" s="51"/>
      <c r="K88" s="221"/>
      <c r="L88" s="221"/>
      <c r="M88" s="196"/>
      <c r="N88" s="233"/>
      <c r="O88" s="197"/>
      <c r="P88" s="204">
        <f>-117.5+10*LOG10(G5/15)+10*LOG(G9*12)</f>
        <v>-83.444828930236241</v>
      </c>
      <c r="Q88" s="203" t="s">
        <v>124</v>
      </c>
    </row>
    <row r="89" spans="1:17" x14ac:dyDescent="0.2">
      <c r="A89" s="40" t="s">
        <v>65</v>
      </c>
      <c r="B89" s="98" t="s">
        <v>41</v>
      </c>
      <c r="C89" s="136"/>
      <c r="D89" s="51">
        <f>D73</f>
        <v>-72.198961570494262</v>
      </c>
      <c r="E89" s="221">
        <f t="shared" ref="E89:F89" si="32">E73</f>
        <v>-79.176034130215641</v>
      </c>
      <c r="F89" s="221">
        <f t="shared" si="32"/>
        <v>-72.198961570494262</v>
      </c>
      <c r="G89" s="51"/>
      <c r="H89" s="221"/>
      <c r="I89" s="221"/>
      <c r="J89" s="51"/>
      <c r="K89" s="221"/>
      <c r="L89" s="221"/>
      <c r="M89" s="194">
        <f>M46</f>
        <v>1.5162560618024246</v>
      </c>
      <c r="N89" s="231">
        <f>N46</f>
        <v>1.5020561970496717</v>
      </c>
      <c r="O89" s="231">
        <f>O46</f>
        <v>1.5162560618024246</v>
      </c>
      <c r="P89" s="138"/>
      <c r="Q89" s="55"/>
    </row>
    <row r="90" spans="1:17" x14ac:dyDescent="0.2">
      <c r="A90" s="37" t="s">
        <v>66</v>
      </c>
      <c r="B90" s="98" t="s">
        <v>41</v>
      </c>
      <c r="C90" s="136"/>
      <c r="D90" s="97">
        <f>D89+M89</f>
        <v>-70.682705508691839</v>
      </c>
      <c r="E90" s="224">
        <f t="shared" ref="E90:F90" si="33">E89+N89</f>
        <v>-77.673977933165972</v>
      </c>
      <c r="F90" s="224">
        <f t="shared" si="33"/>
        <v>-70.682705508691839</v>
      </c>
      <c r="G90" s="51"/>
      <c r="H90" s="221"/>
      <c r="I90" s="221"/>
      <c r="J90" s="51"/>
      <c r="K90" s="221"/>
      <c r="L90" s="221"/>
      <c r="M90" s="196"/>
      <c r="N90" s="233"/>
      <c r="O90" s="197"/>
      <c r="P90" s="139">
        <v>-70</v>
      </c>
      <c r="Q90" s="140" t="s">
        <v>126</v>
      </c>
    </row>
    <row r="91" spans="1:17" x14ac:dyDescent="0.2">
      <c r="A91" s="74"/>
      <c r="B91" s="26"/>
      <c r="C91" s="113"/>
      <c r="D91" s="48"/>
      <c r="E91" s="24"/>
      <c r="F91" s="24"/>
      <c r="G91" s="48"/>
      <c r="H91" s="24"/>
      <c r="I91" s="24"/>
      <c r="J91" s="48"/>
      <c r="K91" s="24"/>
      <c r="L91" s="24"/>
      <c r="M91" s="198"/>
      <c r="N91" s="234"/>
      <c r="O91" s="199"/>
      <c r="P91" s="110"/>
      <c r="Q91" s="60"/>
    </row>
    <row r="92" spans="1:17" x14ac:dyDescent="0.2">
      <c r="A92" s="37" t="s">
        <v>110</v>
      </c>
      <c r="B92" s="38" t="s">
        <v>4</v>
      </c>
      <c r="C92" s="129"/>
      <c r="D92" s="51"/>
      <c r="E92" s="221"/>
      <c r="F92" s="221"/>
      <c r="G92" s="97">
        <f>G93-M93</f>
        <v>3.0594102561959602E-2</v>
      </c>
      <c r="H92" s="221">
        <f t="shared" ref="H92:I92" si="34">H93-N93</f>
        <v>-12.069405897438021</v>
      </c>
      <c r="I92" s="224">
        <f t="shared" si="34"/>
        <v>3.0594102561959602E-2</v>
      </c>
      <c r="J92" s="51"/>
      <c r="K92" s="221"/>
      <c r="L92" s="221"/>
      <c r="M92" s="196"/>
      <c r="N92" s="233"/>
      <c r="O92" s="197"/>
      <c r="P92" s="139">
        <v>0</v>
      </c>
      <c r="Q92" s="140" t="s">
        <v>127</v>
      </c>
    </row>
    <row r="93" spans="1:17" x14ac:dyDescent="0.2">
      <c r="A93" s="40" t="s">
        <v>109</v>
      </c>
      <c r="B93" s="38" t="s">
        <v>4</v>
      </c>
      <c r="C93" s="129"/>
      <c r="D93" s="51"/>
      <c r="E93" s="221"/>
      <c r="F93" s="221"/>
      <c r="G93" s="51">
        <f>G74</f>
        <v>6.0602999566397955</v>
      </c>
      <c r="H93" s="221">
        <f t="shared" ref="H93:I93" si="35">H74</f>
        <v>-6.0397000433601846</v>
      </c>
      <c r="I93" s="221">
        <f t="shared" si="35"/>
        <v>6.0602999566397955</v>
      </c>
      <c r="J93" s="51"/>
      <c r="K93" s="221"/>
      <c r="L93" s="221"/>
      <c r="M93" s="194">
        <f>M50</f>
        <v>6.0297058540778359</v>
      </c>
      <c r="N93" s="231">
        <f>N50</f>
        <v>6.0297058540778359</v>
      </c>
      <c r="O93" s="231">
        <f>O50</f>
        <v>6.0297058540778359</v>
      </c>
      <c r="P93" s="138"/>
      <c r="Q93" s="60"/>
    </row>
    <row r="94" spans="1:17" x14ac:dyDescent="0.2">
      <c r="A94" s="37" t="s">
        <v>111</v>
      </c>
      <c r="B94" s="38" t="s">
        <v>4</v>
      </c>
      <c r="C94" s="129"/>
      <c r="D94" s="51"/>
      <c r="E94" s="221"/>
      <c r="F94" s="221"/>
      <c r="G94" s="51">
        <f>G93+M93</f>
        <v>12.090005810717631</v>
      </c>
      <c r="H94" s="224">
        <f t="shared" ref="H94:I94" si="36">H93+N93</f>
        <v>-9.9941892823487422E-3</v>
      </c>
      <c r="I94" s="221">
        <f t="shared" si="36"/>
        <v>12.090005810717631</v>
      </c>
      <c r="J94" s="51"/>
      <c r="K94" s="221"/>
      <c r="L94" s="221"/>
      <c r="M94" s="196"/>
      <c r="N94" s="233"/>
      <c r="O94" s="197"/>
      <c r="P94" s="137"/>
      <c r="Q94" s="60"/>
    </row>
    <row r="95" spans="1:17" x14ac:dyDescent="0.2">
      <c r="A95" s="45"/>
      <c r="B95" s="26"/>
      <c r="C95" s="113"/>
      <c r="D95" s="45"/>
      <c r="E95" s="223"/>
      <c r="F95" s="223"/>
      <c r="G95" s="45"/>
      <c r="H95" s="223"/>
      <c r="I95" s="223"/>
      <c r="J95" s="48"/>
      <c r="K95" s="24"/>
      <c r="L95" s="24"/>
      <c r="M95" s="19"/>
      <c r="N95" s="8"/>
      <c r="O95" s="62"/>
      <c r="P95" s="55"/>
      <c r="Q95" s="55"/>
    </row>
    <row r="96" spans="1:17" ht="13.5" thickBot="1" x14ac:dyDescent="0.25">
      <c r="A96" s="53" t="s">
        <v>13</v>
      </c>
      <c r="B96" s="54"/>
      <c r="C96" s="147"/>
      <c r="D96" s="148"/>
      <c r="E96" s="225"/>
      <c r="F96" s="225"/>
      <c r="G96" s="148"/>
      <c r="H96" s="225"/>
      <c r="I96" s="225"/>
      <c r="J96" s="64"/>
      <c r="K96" s="90"/>
      <c r="L96" s="90"/>
      <c r="M96" s="190"/>
      <c r="N96" s="235"/>
      <c r="O96" s="191"/>
      <c r="P96" s="111"/>
      <c r="Q96" s="65" t="s">
        <v>14</v>
      </c>
    </row>
    <row r="97" spans="1:17" x14ac:dyDescent="0.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</row>
  </sheetData>
  <mergeCells count="18">
    <mergeCell ref="D59:F59"/>
    <mergeCell ref="G59:I59"/>
    <mergeCell ref="D77:F77"/>
    <mergeCell ref="G77:I77"/>
    <mergeCell ref="M77:O77"/>
    <mergeCell ref="D24:F24"/>
    <mergeCell ref="G24:I24"/>
    <mergeCell ref="D33:I33"/>
    <mergeCell ref="J33:L33"/>
    <mergeCell ref="M33:O33"/>
    <mergeCell ref="D34:F34"/>
    <mergeCell ref="G34:I34"/>
    <mergeCell ref="D2:F2"/>
    <mergeCell ref="G2:I2"/>
    <mergeCell ref="D14:F14"/>
    <mergeCell ref="G14:I14"/>
    <mergeCell ref="D23:I23"/>
    <mergeCell ref="J23:L23"/>
  </mergeCells>
  <phoneticPr fontId="16" type="noConversion"/>
  <conditionalFormatting sqref="Q96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G80:I80">
    <cfRule type="cellIs" dxfId="5" priority="6" operator="lessThan">
      <formula>$P$80</formula>
    </cfRule>
  </conditionalFormatting>
  <conditionalFormatting sqref="G84:I84">
    <cfRule type="cellIs" dxfId="4" priority="5" operator="lessThan">
      <formula>$P$84</formula>
    </cfRule>
  </conditionalFormatting>
  <conditionalFormatting sqref="D88:F88">
    <cfRule type="cellIs" dxfId="3" priority="4" operator="lessThan">
      <formula>$P$88</formula>
    </cfRule>
  </conditionalFormatting>
  <conditionalFormatting sqref="D90:F90">
    <cfRule type="cellIs" dxfId="2" priority="3" operator="greaterThan">
      <formula>$P$90</formula>
    </cfRule>
  </conditionalFormatting>
  <conditionalFormatting sqref="G92 I92">
    <cfRule type="cellIs" dxfId="1" priority="2" operator="lessThan">
      <formula>$P$92</formula>
    </cfRule>
  </conditionalFormatting>
  <conditionalFormatting sqref="H94">
    <cfRule type="cellIs" dxfId="0" priority="1" operator="greaterThan">
      <formula>$P$92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9.1.2.1-1</vt:lpstr>
      <vt:lpstr>9.1.2.1-3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2022-04-29T04:22:41Z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(3)SruVSVAiro/amZr8NjpG/b3IERLvCCkveJYKa/8+tBpo4T56G/6RVHKbljZu84AgB24Jbn6i
R8FE0mgwbeUET59N9xxDMa7J1k8W/jUMru95Wbx+Je7GPImnYQ5efa2QAUDXat/lJuGD7zHG
QmdlMErQtyjaHoe0pvYffnq/D7vuNoSsAa0RsTpLt67tNMcQBkNwBopPSVfbYbAUAmVcaWtt
3bekAk4wI5U13DyEE2</vt:lpwstr>
  </property>
  <property fmtid="{D5CDD505-2E9C-101B-9397-08002B2CF9AE}" pid="10" name="_2015_ms_pID_7253431">
    <vt:lpwstr>7okpOyMmUeu7DeF0jSf4mxuglEij4djyeIrytiHqYYS9z+YqCc79Vz
878jCqOYFNSKYGTk1QEUWgpf+8yEcewBbmWusioJ7hy659GOaRrf9yeQ7wwC5Bo9X/SFhE/y
OzUTfMyp5BXL4RXMKX2VsU3FgrLl6PZdI/+f+OFalISWC0jY0OlLt6KgXiIZnKPpPTC+CjPv
Tua4D3S4bdKOrVHp5th3GIqudTVdsi/8Op3Z</vt:lpwstr>
  </property>
  <property fmtid="{D5CDD505-2E9C-101B-9397-08002B2CF9AE}" pid="11" name="_2015_ms_pID_7253432">
    <vt:lpwstr>tQ==</vt:lpwstr>
  </property>
</Properties>
</file>